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OJETS\2024\P.24.078 Impulse &amp; UGA - Gières -Rénovation locaux DEM\04 - Etudes\6 - Pièces Ecrites\06 - DCE\CSV\"/>
    </mc:Choice>
  </mc:AlternateContent>
  <xr:revisionPtr revIDLastSave="0" documentId="13_ncr:1_{26B40990-AECF-4FEF-8AA7-06C103A71277}" xr6:coauthVersionLast="47" xr6:coauthVersionMax="47" xr10:uidLastSave="{00000000-0000-0000-0000-000000000000}"/>
  <bookViews>
    <workbookView xWindow="67080" yWindow="-5370" windowWidth="38640" windowHeight="21120" xr2:uid="{19E12012-D3ED-4836-A961-B8A1D092DA3C}"/>
  </bookViews>
  <sheets>
    <sheet name="DPGF" sheetId="1" r:id="rId1"/>
    <sheet name="Couleurs ACT" sheetId="2" r:id="rId2"/>
  </sheets>
  <externalReferences>
    <externalReference r:id="rId3"/>
  </externalReferences>
  <definedNames>
    <definedName name="_xlnm._FilterDatabase" localSheetId="0" hidden="1">DPGF!$A$4:$G$307</definedName>
    <definedName name="_xlnm.Print_Titles" localSheetId="0">DPGF!$1:$4</definedName>
    <definedName name="_xlnm.Print_Area" localSheetId="0">DPGF!$A$1:$G$346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21" i="1" l="1"/>
  <c r="G220" i="1"/>
  <c r="G219" i="1"/>
  <c r="G218" i="1"/>
  <c r="G217" i="1"/>
  <c r="G216" i="1"/>
  <c r="G215" i="1"/>
  <c r="B332" i="1"/>
  <c r="A332" i="1"/>
  <c r="G212" i="1"/>
  <c r="E211" i="1"/>
  <c r="E210" i="1"/>
  <c r="G210" i="1" s="1"/>
  <c r="G209" i="1"/>
  <c r="G207" i="1"/>
  <c r="G206" i="1"/>
  <c r="G205" i="1"/>
  <c r="G204" i="1"/>
  <c r="G41" i="1"/>
  <c r="G40" i="1"/>
  <c r="G39" i="1"/>
  <c r="G38" i="1"/>
  <c r="G288" i="1"/>
  <c r="G287" i="1"/>
  <c r="G286" i="1"/>
  <c r="G285" i="1"/>
  <c r="G284" i="1"/>
  <c r="G283" i="1"/>
  <c r="G282" i="1"/>
  <c r="E289" i="1"/>
  <c r="G289" i="1" s="1"/>
  <c r="G259" i="1"/>
  <c r="E239" i="1"/>
  <c r="G239" i="1" s="1"/>
  <c r="G233" i="1"/>
  <c r="G55" i="1"/>
  <c r="G50" i="1"/>
  <c r="G49" i="1"/>
  <c r="G54" i="1"/>
  <c r="G53" i="1"/>
  <c r="G31" i="1"/>
  <c r="G48" i="1"/>
  <c r="G47" i="1"/>
  <c r="G36" i="1"/>
  <c r="G35" i="1"/>
  <c r="G34" i="1"/>
  <c r="G33" i="1"/>
  <c r="G28" i="1"/>
  <c r="G27" i="1"/>
  <c r="G26" i="1"/>
  <c r="G20" i="1"/>
  <c r="G19" i="1"/>
  <c r="G109" i="1"/>
  <c r="G176" i="1"/>
  <c r="G175" i="1"/>
  <c r="G174" i="1"/>
  <c r="G173" i="1"/>
  <c r="G161" i="1"/>
  <c r="G160" i="1"/>
  <c r="G159" i="1"/>
  <c r="G158" i="1"/>
  <c r="G157" i="1"/>
  <c r="G143" i="1"/>
  <c r="G142" i="1"/>
  <c r="G141" i="1"/>
  <c r="G140" i="1"/>
  <c r="G139" i="1"/>
  <c r="E73" i="1"/>
  <c r="G73" i="1" s="1"/>
  <c r="G66" i="1"/>
  <c r="G65" i="1"/>
  <c r="E71" i="1"/>
  <c r="G70" i="1"/>
  <c r="G69" i="1"/>
  <c r="G68" i="1"/>
  <c r="G64" i="1"/>
  <c r="G75" i="1"/>
  <c r="G74" i="1"/>
  <c r="A2" i="1"/>
  <c r="A1" i="1"/>
  <c r="G202" i="1"/>
  <c r="E103" i="1"/>
  <c r="E104" i="1"/>
  <c r="E105" i="1"/>
  <c r="F305" i="1"/>
  <c r="F79" i="1"/>
  <c r="F254" i="1"/>
  <c r="F226" i="1"/>
  <c r="F9" i="1"/>
  <c r="F303" i="1"/>
  <c r="F298" i="1"/>
  <c r="F292" i="1"/>
  <c r="F278" i="1"/>
  <c r="F272" i="1"/>
  <c r="F264" i="1"/>
  <c r="F77" i="1"/>
  <c r="F60" i="1"/>
  <c r="F43" i="1"/>
  <c r="F22" i="1"/>
  <c r="F213" i="1"/>
  <c r="F192" i="1"/>
  <c r="F186" i="1"/>
  <c r="F179" i="1"/>
  <c r="F223" i="1"/>
  <c r="F126" i="1"/>
  <c r="F118" i="1"/>
  <c r="F94" i="1"/>
  <c r="G8" i="1"/>
  <c r="G306" i="1"/>
  <c r="B317" i="1"/>
  <c r="B318" i="1"/>
  <c r="B319" i="1"/>
  <c r="B320" i="1"/>
  <c r="B321" i="1"/>
  <c r="A321" i="1"/>
  <c r="A320" i="1"/>
  <c r="A319" i="1"/>
  <c r="A318" i="1"/>
  <c r="A317" i="1"/>
  <c r="G76" i="1"/>
  <c r="G59" i="1"/>
  <c r="G42" i="1"/>
  <c r="G62" i="1"/>
  <c r="G58" i="1"/>
  <c r="G24" i="1"/>
  <c r="G293" i="1"/>
  <c r="G302" i="1"/>
  <c r="G297" i="1"/>
  <c r="E269" i="1"/>
  <c r="G269" i="1" s="1"/>
  <c r="E270" i="1"/>
  <c r="G270" i="1" s="1"/>
  <c r="G304" i="1"/>
  <c r="G301" i="1"/>
  <c r="G300" i="1"/>
  <c r="G299" i="1"/>
  <c r="G296" i="1"/>
  <c r="G295" i="1"/>
  <c r="G294" i="1"/>
  <c r="G291" i="1"/>
  <c r="G281" i="1"/>
  <c r="G280" i="1"/>
  <c r="G279" i="1"/>
  <c r="G277" i="1"/>
  <c r="G276" i="1"/>
  <c r="G275" i="1"/>
  <c r="G274" i="1"/>
  <c r="G273" i="1"/>
  <c r="G271" i="1"/>
  <c r="G267" i="1"/>
  <c r="G266" i="1"/>
  <c r="G265" i="1"/>
  <c r="G263" i="1"/>
  <c r="G262" i="1"/>
  <c r="G261" i="1"/>
  <c r="G258" i="1"/>
  <c r="G257" i="1"/>
  <c r="G21" i="1"/>
  <c r="G18" i="1"/>
  <c r="G16" i="1"/>
  <c r="B337" i="1"/>
  <c r="B338" i="1"/>
  <c r="B339" i="1"/>
  <c r="B340" i="1"/>
  <c r="B341" i="1"/>
  <c r="B342" i="1"/>
  <c r="A340" i="1"/>
  <c r="G125" i="1"/>
  <c r="G191" i="1"/>
  <c r="G185" i="1"/>
  <c r="G178" i="1"/>
  <c r="G253" i="1"/>
  <c r="G228" i="1"/>
  <c r="G229" i="1"/>
  <c r="G230" i="1"/>
  <c r="G231" i="1"/>
  <c r="G232" i="1"/>
  <c r="G234" i="1"/>
  <c r="G235" i="1"/>
  <c r="G236" i="1"/>
  <c r="G237" i="1"/>
  <c r="G238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14" i="1"/>
  <c r="G194" i="1"/>
  <c r="G195" i="1"/>
  <c r="G196" i="1"/>
  <c r="G197" i="1"/>
  <c r="G198" i="1"/>
  <c r="G199" i="1"/>
  <c r="G200" i="1"/>
  <c r="G203" i="1"/>
  <c r="G193" i="1"/>
  <c r="G187" i="1"/>
  <c r="G188" i="1"/>
  <c r="G180" i="1"/>
  <c r="G181" i="1"/>
  <c r="G135" i="1"/>
  <c r="G136" i="1"/>
  <c r="G137" i="1"/>
  <c r="G138" i="1"/>
  <c r="G152" i="1"/>
  <c r="G153" i="1"/>
  <c r="G154" i="1"/>
  <c r="G155" i="1"/>
  <c r="G156" i="1"/>
  <c r="G162" i="1"/>
  <c r="G163" i="1"/>
  <c r="G164" i="1"/>
  <c r="G165" i="1"/>
  <c r="G166" i="1"/>
  <c r="G149" i="1"/>
  <c r="G150" i="1"/>
  <c r="G151" i="1"/>
  <c r="G144" i="1"/>
  <c r="G145" i="1"/>
  <c r="G146" i="1"/>
  <c r="G147" i="1"/>
  <c r="G167" i="1"/>
  <c r="G168" i="1"/>
  <c r="G170" i="1"/>
  <c r="G171" i="1"/>
  <c r="G172" i="1"/>
  <c r="G177" i="1"/>
  <c r="G224" i="1"/>
  <c r="G128" i="1"/>
  <c r="G129" i="1"/>
  <c r="G130" i="1"/>
  <c r="G131" i="1"/>
  <c r="G132" i="1"/>
  <c r="G133" i="1"/>
  <c r="G214" i="1"/>
  <c r="G222" i="1"/>
  <c r="G127" i="1"/>
  <c r="G120" i="1"/>
  <c r="G121" i="1"/>
  <c r="G122" i="1"/>
  <c r="G123" i="1"/>
  <c r="G124" i="1"/>
  <c r="G119" i="1"/>
  <c r="G96" i="1"/>
  <c r="G97" i="1"/>
  <c r="G98" i="1"/>
  <c r="G99" i="1"/>
  <c r="G100" i="1"/>
  <c r="G101" i="1"/>
  <c r="G102" i="1"/>
  <c r="G107" i="1"/>
  <c r="G108" i="1"/>
  <c r="G110" i="1"/>
  <c r="G111" i="1"/>
  <c r="G112" i="1"/>
  <c r="G113" i="1"/>
  <c r="G114" i="1"/>
  <c r="G115" i="1"/>
  <c r="G116" i="1"/>
  <c r="G117" i="1"/>
  <c r="G95" i="1"/>
  <c r="G10" i="1"/>
  <c r="G11" i="1"/>
  <c r="G12" i="1"/>
  <c r="G13" i="1"/>
  <c r="G80" i="1"/>
  <c r="G81" i="1"/>
  <c r="G90" i="1"/>
  <c r="G89" i="1"/>
  <c r="G88" i="1"/>
  <c r="G87" i="1"/>
  <c r="G86" i="1"/>
  <c r="G85" i="1"/>
  <c r="G84" i="1"/>
  <c r="G83" i="1"/>
  <c r="G82" i="1"/>
  <c r="G189" i="1"/>
  <c r="G134" i="1"/>
  <c r="B313" i="1"/>
  <c r="B315" i="1"/>
  <c r="C315" i="1"/>
  <c r="A315" i="1"/>
  <c r="A313" i="1"/>
  <c r="B325" i="1"/>
  <c r="B326" i="1"/>
  <c r="A326" i="1"/>
  <c r="A325" i="1"/>
  <c r="A324" i="1"/>
  <c r="G93" i="1"/>
  <c r="G92" i="1"/>
  <c r="G91" i="1"/>
  <c r="G184" i="1"/>
  <c r="B336" i="1"/>
  <c r="A342" i="1"/>
  <c r="A341" i="1"/>
  <c r="A339" i="1"/>
  <c r="A337" i="1"/>
  <c r="A336" i="1"/>
  <c r="B324" i="1"/>
  <c r="B327" i="1"/>
  <c r="B328" i="1"/>
  <c r="B329" i="1"/>
  <c r="B330" i="1"/>
  <c r="B331" i="1"/>
  <c r="A331" i="1"/>
  <c r="A330" i="1"/>
  <c r="A329" i="1"/>
  <c r="A328" i="1"/>
  <c r="A327" i="1"/>
  <c r="A338" i="1"/>
  <c r="B334" i="1"/>
  <c r="A334" i="1"/>
  <c r="B323" i="1"/>
  <c r="A323" i="1"/>
  <c r="B311" i="1"/>
  <c r="A311" i="1"/>
  <c r="G183" i="1"/>
  <c r="G190" i="1"/>
  <c r="G182" i="1"/>
  <c r="G7" i="1"/>
  <c r="G6" i="1"/>
  <c r="G211" i="1" l="1"/>
  <c r="G213" i="1" s="1"/>
  <c r="G331" i="1" s="1"/>
  <c r="G268" i="1"/>
  <c r="G272" i="1" s="1"/>
  <c r="G338" i="1" s="1"/>
  <c r="E290" i="1"/>
  <c r="G290" i="1" s="1"/>
  <c r="G292" i="1" s="1"/>
  <c r="G340" i="1" s="1"/>
  <c r="G105" i="1"/>
  <c r="G71" i="1"/>
  <c r="G77" i="1" s="1"/>
  <c r="G321" i="1" s="1"/>
  <c r="G298" i="1"/>
  <c r="G341" i="1" s="1"/>
  <c r="G104" i="1"/>
  <c r="G60" i="1"/>
  <c r="G320" i="1" s="1"/>
  <c r="G192" i="1"/>
  <c r="G330" i="1" s="1"/>
  <c r="G303" i="1"/>
  <c r="G342" i="1" s="1"/>
  <c r="G186" i="1"/>
  <c r="G329" i="1" s="1"/>
  <c r="G126" i="1"/>
  <c r="G326" i="1" s="1"/>
  <c r="G43" i="1"/>
  <c r="G319" i="1" s="1"/>
  <c r="G103" i="1"/>
  <c r="G94" i="1"/>
  <c r="G179" i="1"/>
  <c r="G328" i="1" s="1"/>
  <c r="G223" i="1"/>
  <c r="G278" i="1"/>
  <c r="G339" i="1" s="1"/>
  <c r="G9" i="1"/>
  <c r="G311" i="1" s="1"/>
  <c r="G22" i="1"/>
  <c r="G318" i="1" s="1"/>
  <c r="G327" i="1" l="1"/>
  <c r="G332" i="1"/>
  <c r="G324" i="1"/>
  <c r="G260" i="1"/>
  <c r="G264" i="1" s="1"/>
  <c r="G337" i="1" s="1"/>
  <c r="G118" i="1"/>
  <c r="G325" i="1" s="1"/>
  <c r="G79" i="1"/>
  <c r="G317" i="1" s="1"/>
  <c r="G254" i="1"/>
  <c r="G334" i="1" s="1"/>
  <c r="G226" i="1" l="1"/>
  <c r="G323" i="1" s="1"/>
  <c r="G305" i="1"/>
  <c r="G336" i="1" s="1"/>
  <c r="G344" i="1" l="1"/>
  <c r="G345" i="1" s="1"/>
  <c r="G346" i="1" s="1"/>
</calcChain>
</file>

<file path=xl/sharedStrings.xml><?xml version="1.0" encoding="utf-8"?>
<sst xmlns="http://schemas.openxmlformats.org/spreadsheetml/2006/main" count="402" uniqueCount="210">
  <si>
    <t>Poste</t>
  </si>
  <si>
    <t>Désignation</t>
  </si>
  <si>
    <t>P.U. HT</t>
  </si>
  <si>
    <t>P.T. HT</t>
  </si>
  <si>
    <t>PLOMBERIE SANITAIRE</t>
  </si>
  <si>
    <t>Préparateurs ECS Electriques</t>
  </si>
  <si>
    <t>Appareillages sanitaires</t>
  </si>
  <si>
    <t>Accessoires Sanitaires</t>
  </si>
  <si>
    <t>VENTILATION</t>
  </si>
  <si>
    <t>U</t>
  </si>
  <si>
    <t>Qté</t>
  </si>
  <si>
    <t xml:space="preserve">PRESCRIPTIONS TECHNIQUES GENERALES </t>
  </si>
  <si>
    <t>Dossier DOE</t>
  </si>
  <si>
    <t>Ens</t>
  </si>
  <si>
    <t>POSTE</t>
  </si>
  <si>
    <t>PM</t>
  </si>
  <si>
    <t>ml</t>
  </si>
  <si>
    <t>DN100</t>
  </si>
  <si>
    <t>Traitement Acoustique</t>
  </si>
  <si>
    <t>DN125</t>
  </si>
  <si>
    <t>ens</t>
  </si>
  <si>
    <t>Désinfection des réseaux et analyse d’eau</t>
  </si>
  <si>
    <t>Réseaux d’évacuation EU / EV / EP</t>
  </si>
  <si>
    <t>Abattant</t>
  </si>
  <si>
    <t>Cuvette</t>
  </si>
  <si>
    <t>Miroirs 60*80</t>
  </si>
  <si>
    <t>Réseau EU sous dallage CR8 à joints</t>
  </si>
  <si>
    <t>Analyses d'eau</t>
  </si>
  <si>
    <t>Comptage général</t>
  </si>
  <si>
    <t>Interrupteur de proximité</t>
  </si>
  <si>
    <t>Vanne d'arrêt sur arrivée principale</t>
  </si>
  <si>
    <t>SOUS TOTAL</t>
  </si>
  <si>
    <t>Réseaux hydrauliques</t>
  </si>
  <si>
    <t>DN 40</t>
  </si>
  <si>
    <t>Réseau</t>
  </si>
  <si>
    <t>Vannes et accessoires hydrauliques</t>
  </si>
  <si>
    <t>Vannes</t>
  </si>
  <si>
    <t>Rinçage</t>
  </si>
  <si>
    <t>Calorifuge</t>
  </si>
  <si>
    <t>Repérage / Etiquetage</t>
  </si>
  <si>
    <t>Etiquettage</t>
  </si>
  <si>
    <t>Hors chaufferie</t>
  </si>
  <si>
    <t>1.</t>
  </si>
  <si>
    <t>Thermostat</t>
  </si>
  <si>
    <t>Urinoir céramique de face</t>
  </si>
  <si>
    <t xml:space="preserve">Siphon </t>
  </si>
  <si>
    <t>Attente eau froide avec robinet d'arrêt et bouchon</t>
  </si>
  <si>
    <t xml:space="preserve">Attente évac PVC avec siphon </t>
  </si>
  <si>
    <t>Miroirs 100*80</t>
  </si>
  <si>
    <t>DN50</t>
  </si>
  <si>
    <t>Régulation</t>
  </si>
  <si>
    <t>Mise en service</t>
  </si>
  <si>
    <t>RECAPITULATIF</t>
  </si>
  <si>
    <t>TOTAL € TTC</t>
  </si>
  <si>
    <t>TOTAL € HT</t>
  </si>
  <si>
    <t>Raccordement sur réseau existant</t>
  </si>
  <si>
    <t>Robinetterie temporisé</t>
  </si>
  <si>
    <t>7.1</t>
  </si>
  <si>
    <t>DPGF</t>
  </si>
  <si>
    <t>LOT CSV</t>
  </si>
  <si>
    <t>Réalisation des études EXE selon CCTP</t>
  </si>
  <si>
    <t>DN 32</t>
  </si>
  <si>
    <t>DN 25</t>
  </si>
  <si>
    <t>DN 20</t>
  </si>
  <si>
    <t>Origine de la prestation</t>
  </si>
  <si>
    <t>2.</t>
  </si>
  <si>
    <t>3.</t>
  </si>
  <si>
    <t>BILAN THERMIQUE</t>
  </si>
  <si>
    <t>4.1</t>
  </si>
  <si>
    <t>4.2</t>
  </si>
  <si>
    <t>4.3</t>
  </si>
  <si>
    <t>4.4</t>
  </si>
  <si>
    <t>Câble autorégulant</t>
  </si>
  <si>
    <t>Câblage et raccordement</t>
  </si>
  <si>
    <t>Bare de relèvement 135° murale</t>
  </si>
  <si>
    <t>Accessoires réseaux</t>
  </si>
  <si>
    <t>DN 15</t>
  </si>
  <si>
    <t>Vannes d’isolement</t>
  </si>
  <si>
    <t>Distribution aérienne</t>
  </si>
  <si>
    <t>Nourrices</t>
  </si>
  <si>
    <t>Anti bélier</t>
  </si>
  <si>
    <t>Distribution secondaire EC / EF</t>
  </si>
  <si>
    <t>Pour chaque appareillage sanitaire</t>
  </si>
  <si>
    <t>Kit de sortie de cloison</t>
  </si>
  <si>
    <t>Mini vanne sous équipément EF et EC</t>
  </si>
  <si>
    <t>Bâti support, réservoir, plaque de déclenchement</t>
  </si>
  <si>
    <t>Vasque</t>
  </si>
  <si>
    <t>Robinetterie</t>
  </si>
  <si>
    <t>Siphon et vidange</t>
  </si>
  <si>
    <t>Renfort de cloison lorsque nécessaire</t>
  </si>
  <si>
    <t>Désinfection, rinçage</t>
  </si>
  <si>
    <t>Analyse d'eau</t>
  </si>
  <si>
    <t>DN 100</t>
  </si>
  <si>
    <t>DN 125</t>
  </si>
  <si>
    <t>Evacuations aériennes - PVC M1</t>
  </si>
  <si>
    <t xml:space="preserve">Déclencheur presto avec alimentation encastrée </t>
  </si>
  <si>
    <t>Supportage par console murale</t>
  </si>
  <si>
    <t>Ventilateur Standard isolé acoustique</t>
  </si>
  <si>
    <t>DN 160</t>
  </si>
  <si>
    <t>DN 250</t>
  </si>
  <si>
    <t>Grilles de reprise</t>
  </si>
  <si>
    <t>Groupe de ventilation</t>
  </si>
  <si>
    <t>Bouche d'extraction autoréglable</t>
  </si>
  <si>
    <t>Souple phonique DN 125</t>
  </si>
  <si>
    <t>Réseau gaine galva circulaire</t>
  </si>
  <si>
    <t>Rejet</t>
  </si>
  <si>
    <t>Alimentation d'eau froide</t>
  </si>
  <si>
    <t>Alimentation générale</t>
  </si>
  <si>
    <t>Groupe de sécurité</t>
  </si>
  <si>
    <t>Mitigeur</t>
  </si>
  <si>
    <t>PVC M1</t>
  </si>
  <si>
    <t>5.</t>
  </si>
  <si>
    <t>Raccordement électrique sur attente</t>
  </si>
  <si>
    <t>Raccordement élecrtique sur attente</t>
  </si>
  <si>
    <t>PRESCRIPTIONS TECHNIQUES GENERALES</t>
  </si>
  <si>
    <t>TVA 20 %</t>
  </si>
  <si>
    <t>Radiateurs</t>
  </si>
  <si>
    <t>Tés de réglage</t>
  </si>
  <si>
    <t>Têtes thermostatiques</t>
  </si>
  <si>
    <t>7.2</t>
  </si>
  <si>
    <t>7.3</t>
  </si>
  <si>
    <t>7.4</t>
  </si>
  <si>
    <t>7.5</t>
  </si>
  <si>
    <t>7.6</t>
  </si>
  <si>
    <t>Index BT</t>
  </si>
  <si>
    <t>BT38 - Plomberie sanitaire</t>
  </si>
  <si>
    <t>BT40 - Chauffage central (à l'exclusion du chauffage électrique)</t>
  </si>
  <si>
    <t>BT41 - Ventilation et conditionnement d'air</t>
  </si>
  <si>
    <t>BT47 - Électricité</t>
  </si>
  <si>
    <t>ING - Ingénierie</t>
  </si>
  <si>
    <t>Ventilation de chute par aérateur type durgo</t>
  </si>
  <si>
    <t>u</t>
  </si>
  <si>
    <t>Estim ApiTherm</t>
  </si>
  <si>
    <t>Ent 1</t>
  </si>
  <si>
    <t>Ent 2</t>
  </si>
  <si>
    <t>Ent 3</t>
  </si>
  <si>
    <t>Ent 4</t>
  </si>
  <si>
    <t>Blanc</t>
  </si>
  <si>
    <t>TRAVAUX PREPARATOIRES</t>
  </si>
  <si>
    <t>Neutralisation</t>
  </si>
  <si>
    <t>Dépose</t>
  </si>
  <si>
    <t>Repose</t>
  </si>
  <si>
    <t>Alimentation en eau du chantier</t>
  </si>
  <si>
    <t>Vanne d'arrêt générale</t>
  </si>
  <si>
    <t>Réseau : suivant CCTP</t>
  </si>
  <si>
    <t>Distribution encastrée sous fourreaux</t>
  </si>
  <si>
    <t>Calorifuge epaisseur 19 mm</t>
  </si>
  <si>
    <t>air comprimé</t>
  </si>
  <si>
    <t>Réseau de chantier en tube muticouche ou PER</t>
  </si>
  <si>
    <t>Traçage éléctrique</t>
  </si>
  <si>
    <t>Compteur d'eau DN 20</t>
  </si>
  <si>
    <t>3 départs</t>
  </si>
  <si>
    <t>CE 200 Litre</t>
  </si>
  <si>
    <t>WC PMR suspendu</t>
  </si>
  <si>
    <t>WC suspendu</t>
  </si>
  <si>
    <t>Cuvette hauteur PMR</t>
  </si>
  <si>
    <t>Vasque composite accessible PMR</t>
  </si>
  <si>
    <t>Douche à l'italienne</t>
  </si>
  <si>
    <t>panneau de douche</t>
  </si>
  <si>
    <t>Lave-mains</t>
  </si>
  <si>
    <t>Evier à encastrer</t>
  </si>
  <si>
    <t>Evier à encastrer + égouttoir</t>
  </si>
  <si>
    <t>Urinoir</t>
  </si>
  <si>
    <t>Vidoir ménager</t>
  </si>
  <si>
    <t>Grille porte seau</t>
  </si>
  <si>
    <t>Attente type lave-vaisselle comprenant</t>
  </si>
  <si>
    <t>Robinet de puisage</t>
  </si>
  <si>
    <t>Neutralisation avant travaux</t>
  </si>
  <si>
    <t>Reseaux de plomberie obsolètes</t>
  </si>
  <si>
    <t>Reseaux de chauffage obsolètes</t>
  </si>
  <si>
    <t>Reseaux de ventilation obsolètes</t>
  </si>
  <si>
    <t>Dépose avant travaux</t>
  </si>
  <si>
    <t>Climatisation existante</t>
  </si>
  <si>
    <t>Unité intérieure</t>
  </si>
  <si>
    <t>Unité extérieure</t>
  </si>
  <si>
    <t>Réseaux frigorifique</t>
  </si>
  <si>
    <t>Sonde d'ambiance</t>
  </si>
  <si>
    <t>Réseaux frigorifique neufs</t>
  </si>
  <si>
    <t>Ligne liquide</t>
  </si>
  <si>
    <t>Ligne gaz</t>
  </si>
  <si>
    <t>thermostat</t>
  </si>
  <si>
    <t>mise en service</t>
  </si>
  <si>
    <t>Piège à sons Circulaire D 250</t>
  </si>
  <si>
    <t>Grille murale 400 x 300 + plénum de raccordement</t>
  </si>
  <si>
    <t>Essai et mise en service</t>
  </si>
  <si>
    <t>CHAUFFAGE</t>
  </si>
  <si>
    <t>Horizontal 350 W</t>
  </si>
  <si>
    <t>Horizontal 450 W</t>
  </si>
  <si>
    <t>Horizontal 650 W</t>
  </si>
  <si>
    <t>Horizontal 750 W</t>
  </si>
  <si>
    <t>Horizontal 850 W</t>
  </si>
  <si>
    <t>Horizontal 1650 W</t>
  </si>
  <si>
    <t>Vertical 700 W</t>
  </si>
  <si>
    <t>Vertical 1650 W</t>
  </si>
  <si>
    <t>EP / EU existantes intérieures</t>
  </si>
  <si>
    <t>EP / EU existantes intérieures dévoyées</t>
  </si>
  <si>
    <t>Branchement sur réseau existant</t>
  </si>
  <si>
    <t>Réseau collecteur</t>
  </si>
  <si>
    <t>descente sur point de puisage</t>
  </si>
  <si>
    <t>raccord rapide sur point de puisage</t>
  </si>
  <si>
    <t xml:space="preserve">purges point bas </t>
  </si>
  <si>
    <t>5.1</t>
  </si>
  <si>
    <t>5.2</t>
  </si>
  <si>
    <t>5.3</t>
  </si>
  <si>
    <t>5.4</t>
  </si>
  <si>
    <t>5.5</t>
  </si>
  <si>
    <t>5.6</t>
  </si>
  <si>
    <t>5.7</t>
  </si>
  <si>
    <t>5.8</t>
  </si>
  <si>
    <t>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</si>
</sst>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9"/>
      <color theme="1"/>
      <name val="Arial Narrow"/>
      <family val="2"/>
    </font>
    <font>
      <b/>
      <sz val="9"/>
      <color theme="1"/>
      <name val="Arial Narrow"/>
      <family val="2"/>
    </font>
    <font>
      <sz val="8"/>
      <name val="Calibri"/>
      <family val="2"/>
      <scheme val="minor"/>
    </font>
    <font>
      <sz val="11"/>
      <name val="Arial Narrow"/>
      <family val="2"/>
    </font>
    <font>
      <sz val="11"/>
      <color theme="1"/>
      <name val="Calibri"/>
      <family val="2"/>
      <scheme val="minor"/>
    </font>
    <font>
      <u/>
      <sz val="9"/>
      <color theme="1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0" fontId="4" fillId="0" borderId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44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22">
    <xf numFmtId="0" fontId="0" fillId="0" borderId="0" xfId="0"/>
    <xf numFmtId="49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left" indent="3"/>
    </xf>
    <xf numFmtId="0" fontId="1" fillId="0" borderId="0" xfId="0" applyFont="1" applyAlignment="1">
      <alignment horizontal="left" indent="1"/>
    </xf>
    <xf numFmtId="0" fontId="1" fillId="0" borderId="0" xfId="0" applyFont="1"/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left" indent="2"/>
    </xf>
    <xf numFmtId="0" fontId="2" fillId="0" borderId="2" xfId="0" applyFont="1" applyBorder="1" applyAlignment="1">
      <alignment horizontal="right"/>
    </xf>
    <xf numFmtId="0" fontId="1" fillId="0" borderId="2" xfId="0" applyFont="1" applyBorder="1" applyAlignment="1">
      <alignment horizontal="left" wrapText="1" indent="2"/>
    </xf>
    <xf numFmtId="49" fontId="1" fillId="0" borderId="3" xfId="0" applyNumberFormat="1" applyFont="1" applyBorder="1" applyAlignment="1">
      <alignment horizontal="center"/>
    </xf>
    <xf numFmtId="0" fontId="2" fillId="0" borderId="2" xfId="0" applyFont="1" applyBorder="1" applyAlignment="1">
      <alignment horizontal="left" indent="1"/>
    </xf>
    <xf numFmtId="0" fontId="2" fillId="0" borderId="6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1" fillId="0" borderId="2" xfId="0" applyFont="1" applyBorder="1" applyAlignment="1">
      <alignment horizontal="left" wrapText="1" indent="1"/>
    </xf>
    <xf numFmtId="0" fontId="2" fillId="0" borderId="8" xfId="0" applyFont="1" applyBorder="1" applyAlignment="1">
      <alignment horizontal="left" indent="1"/>
    </xf>
    <xf numFmtId="0" fontId="2" fillId="0" borderId="9" xfId="0" applyFont="1" applyBorder="1" applyAlignment="1">
      <alignment horizontal="left" indent="1"/>
    </xf>
    <xf numFmtId="49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left" indent="1"/>
    </xf>
    <xf numFmtId="49" fontId="2" fillId="0" borderId="3" xfId="0" applyNumberFormat="1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0" xfId="0" applyFont="1" applyAlignment="1">
      <alignment horizontal="left" indent="2"/>
    </xf>
    <xf numFmtId="0" fontId="1" fillId="0" borderId="2" xfId="0" applyFont="1" applyBorder="1" applyAlignment="1">
      <alignment horizontal="left" indent="1"/>
    </xf>
    <xf numFmtId="49" fontId="1" fillId="0" borderId="4" xfId="0" applyNumberFormat="1" applyFont="1" applyBorder="1" applyAlignment="1">
      <alignment horizontal="center"/>
    </xf>
    <xf numFmtId="0" fontId="1" fillId="0" borderId="5" xfId="0" applyFont="1" applyBorder="1" applyAlignment="1">
      <alignment horizontal="left" indent="1"/>
    </xf>
    <xf numFmtId="49" fontId="1" fillId="0" borderId="2" xfId="0" applyNumberFormat="1" applyFont="1" applyBorder="1" applyAlignment="1">
      <alignment horizontal="right"/>
    </xf>
    <xf numFmtId="49" fontId="1" fillId="0" borderId="5" xfId="0" applyNumberFormat="1" applyFont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6" fillId="0" borderId="2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5" xfId="0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0" fontId="2" fillId="0" borderId="0" xfId="0" applyFont="1" applyAlignment="1">
      <alignment wrapText="1"/>
    </xf>
    <xf numFmtId="0" fontId="1" fillId="0" borderId="6" xfId="0" applyFont="1" applyBorder="1" applyAlignment="1">
      <alignment wrapText="1"/>
    </xf>
    <xf numFmtId="1" fontId="7" fillId="0" borderId="1" xfId="0" applyNumberFormat="1" applyFont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1" fontId="7" fillId="0" borderId="2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1" fontId="8" fillId="0" borderId="5" xfId="0" applyNumberFormat="1" applyFont="1" applyBorder="1" applyAlignment="1">
      <alignment horizontal="center"/>
    </xf>
    <xf numFmtId="2" fontId="7" fillId="0" borderId="4" xfId="0" applyNumberFormat="1" applyFont="1" applyBorder="1" applyAlignment="1">
      <alignment horizontal="right"/>
    </xf>
    <xf numFmtId="2" fontId="7" fillId="0" borderId="2" xfId="0" applyNumberFormat="1" applyFont="1" applyBorder="1" applyAlignment="1">
      <alignment horizontal="right"/>
    </xf>
    <xf numFmtId="0" fontId="8" fillId="0" borderId="3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3" fontId="8" fillId="0" borderId="7" xfId="0" applyNumberFormat="1" applyFont="1" applyBorder="1" applyAlignment="1">
      <alignment horizontal="center"/>
    </xf>
    <xf numFmtId="0" fontId="9" fillId="0" borderId="0" xfId="0" applyFont="1"/>
    <xf numFmtId="0" fontId="2" fillId="0" borderId="11" xfId="0" applyFont="1" applyBorder="1"/>
    <xf numFmtId="0" fontId="2" fillId="0" borderId="12" xfId="0" applyFont="1" applyBorder="1"/>
    <xf numFmtId="0" fontId="7" fillId="0" borderId="12" xfId="0" applyFont="1" applyBorder="1"/>
    <xf numFmtId="0" fontId="1" fillId="0" borderId="2" xfId="0" applyFont="1" applyBorder="1"/>
    <xf numFmtId="0" fontId="8" fillId="0" borderId="0" xfId="0" applyFont="1"/>
    <xf numFmtId="0" fontId="1" fillId="0" borderId="11" xfId="0" applyFont="1" applyBorder="1"/>
    <xf numFmtId="0" fontId="1" fillId="0" borderId="12" xfId="0" applyFont="1" applyBorder="1"/>
    <xf numFmtId="16" fontId="1" fillId="0" borderId="2" xfId="0" applyNumberFormat="1" applyFont="1" applyBorder="1"/>
    <xf numFmtId="0" fontId="1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1" fillId="0" borderId="14" xfId="0" applyFont="1" applyBorder="1" applyAlignment="1">
      <alignment horizontal="left"/>
    </xf>
    <xf numFmtId="0" fontId="1" fillId="0" borderId="16" xfId="0" applyFont="1" applyBorder="1"/>
    <xf numFmtId="4" fontId="1" fillId="0" borderId="15" xfId="0" applyNumberFormat="1" applyFont="1" applyBorder="1" applyAlignment="1">
      <alignment horizontal="right"/>
    </xf>
    <xf numFmtId="0" fontId="1" fillId="0" borderId="11" xfId="0" applyFont="1" applyBorder="1" applyAlignment="1">
      <alignment horizontal="left"/>
    </xf>
    <xf numFmtId="4" fontId="1" fillId="0" borderId="13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49" fontId="1" fillId="0" borderId="3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16" fontId="2" fillId="0" borderId="2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16" fontId="1" fillId="0" borderId="2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/>
    <xf numFmtId="4" fontId="7" fillId="0" borderId="1" xfId="0" applyNumberFormat="1" applyFont="1" applyBorder="1" applyAlignment="1">
      <alignment horizontal="center"/>
    </xf>
    <xf numFmtId="4" fontId="1" fillId="0" borderId="6" xfId="0" applyNumberFormat="1" applyFont="1" applyBorder="1" applyAlignment="1">
      <alignment horizontal="right" indent="1"/>
    </xf>
    <xf numFmtId="4" fontId="7" fillId="0" borderId="3" xfId="0" applyNumberFormat="1" applyFont="1" applyBorder="1" applyAlignment="1">
      <alignment horizontal="right" indent="1"/>
    </xf>
    <xf numFmtId="4" fontId="8" fillId="0" borderId="3" xfId="0" applyNumberFormat="1" applyFont="1" applyBorder="1" applyAlignment="1">
      <alignment horizontal="right" indent="1"/>
    </xf>
    <xf numFmtId="4" fontId="7" fillId="0" borderId="4" xfId="0" applyNumberFormat="1" applyFont="1" applyBorder="1" applyAlignment="1">
      <alignment horizontal="right" indent="1"/>
    </xf>
    <xf numFmtId="4" fontId="8" fillId="0" borderId="4" xfId="0" applyNumberFormat="1" applyFont="1" applyBorder="1" applyAlignment="1">
      <alignment horizontal="right" indent="1"/>
    </xf>
    <xf numFmtId="4" fontId="7" fillId="0" borderId="13" xfId="10" applyNumberFormat="1" applyFont="1" applyBorder="1" applyAlignment="1">
      <alignment horizontal="right" indent="1"/>
    </xf>
    <xf numFmtId="4" fontId="8" fillId="0" borderId="6" xfId="10" applyNumberFormat="1" applyFont="1" applyBorder="1" applyAlignment="1">
      <alignment horizontal="right" indent="1"/>
    </xf>
    <xf numFmtId="4" fontId="9" fillId="0" borderId="0" xfId="0" applyNumberFormat="1" applyFont="1" applyAlignment="1">
      <alignment horizontal="right" indent="1"/>
    </xf>
    <xf numFmtId="0" fontId="2" fillId="0" borderId="0" xfId="0" applyFont="1"/>
    <xf numFmtId="0" fontId="7" fillId="0" borderId="0" xfId="0" applyFont="1"/>
    <xf numFmtId="4" fontId="7" fillId="0" borderId="6" xfId="10" applyNumberFormat="1" applyFont="1" applyBorder="1" applyAlignment="1">
      <alignment horizontal="right" indent="1"/>
    </xf>
    <xf numFmtId="49" fontId="1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1" fillId="0" borderId="7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8" fillId="0" borderId="12" xfId="0" applyFont="1" applyBorder="1"/>
    <xf numFmtId="0" fontId="2" fillId="0" borderId="14" xfId="0" applyFont="1" applyBorder="1"/>
    <xf numFmtId="0" fontId="2" fillId="0" borderId="16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12" xfId="0" applyFont="1" applyBorder="1" applyAlignment="1">
      <alignment horizontal="right"/>
    </xf>
    <xf numFmtId="4" fontId="2" fillId="0" borderId="15" xfId="0" applyNumberFormat="1" applyFont="1" applyBorder="1" applyAlignment="1">
      <alignment horizontal="right" indent="1"/>
    </xf>
    <xf numFmtId="4" fontId="2" fillId="0" borderId="6" xfId="0" applyNumberFormat="1" applyFont="1" applyBorder="1" applyAlignment="1">
      <alignment horizontal="right" indent="1"/>
    </xf>
    <xf numFmtId="4" fontId="2" fillId="0" borderId="13" xfId="0" applyNumberFormat="1" applyFont="1" applyBorder="1" applyAlignment="1">
      <alignment horizontal="right" indent="1"/>
    </xf>
    <xf numFmtId="3" fontId="1" fillId="0" borderId="7" xfId="0" applyNumberFormat="1" applyFont="1" applyBorder="1" applyAlignment="1">
      <alignment horizontal="center"/>
    </xf>
    <xf numFmtId="3" fontId="1" fillId="0" borderId="10" xfId="0" applyNumberFormat="1" applyFont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43" fontId="8" fillId="0" borderId="2" xfId="10" applyFont="1" applyFill="1" applyBorder="1" applyAlignment="1">
      <alignment horizontal="right"/>
    </xf>
    <xf numFmtId="2" fontId="8" fillId="0" borderId="2" xfId="0" applyNumberFormat="1" applyFont="1" applyBorder="1" applyAlignment="1">
      <alignment horizontal="right"/>
    </xf>
    <xf numFmtId="4" fontId="1" fillId="0" borderId="3" xfId="0" applyNumberFormat="1" applyFont="1" applyBorder="1" applyAlignment="1">
      <alignment horizontal="center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 indent="1"/>
    </xf>
    <xf numFmtId="0" fontId="1" fillId="0" borderId="11" xfId="0" applyFont="1" applyBorder="1" applyAlignment="1">
      <alignment horizontal="center"/>
    </xf>
    <xf numFmtId="0" fontId="0" fillId="0" borderId="12" xfId="0" applyBorder="1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10" fillId="0" borderId="0" xfId="0" applyFont="1"/>
    <xf numFmtId="2" fontId="7" fillId="0" borderId="3" xfId="0" applyNumberFormat="1" applyFont="1" applyBorder="1" applyAlignment="1">
      <alignment horizontal="right"/>
    </xf>
    <xf numFmtId="1" fontId="1" fillId="0" borderId="3" xfId="0" applyNumberFormat="1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4" fontId="8" fillId="0" borderId="18" xfId="0" applyNumberFormat="1" applyFont="1" applyBorder="1" applyAlignment="1">
      <alignment horizontal="right" indent="1"/>
    </xf>
    <xf numFmtId="0" fontId="1" fillId="7" borderId="0" xfId="0" applyFont="1" applyFill="1" applyAlignment="1">
      <alignment horizontal="left" indent="1"/>
    </xf>
    <xf numFmtId="1" fontId="1" fillId="0" borderId="2" xfId="0" applyNumberFormat="1" applyFont="1" applyBorder="1" applyAlignment="1">
      <alignment horizontal="center"/>
    </xf>
    <xf numFmtId="43" fontId="1" fillId="0" borderId="3" xfId="15" applyFont="1" applyBorder="1" applyAlignment="1">
      <alignment horizontal="center"/>
    </xf>
    <xf numFmtId="43" fontId="1" fillId="0" borderId="3" xfId="15" applyFont="1" applyFill="1" applyBorder="1" applyAlignment="1">
      <alignment horizontal="center"/>
    </xf>
    <xf numFmtId="0" fontId="2" fillId="0" borderId="17" xfId="0" applyFont="1" applyBorder="1" applyAlignment="1">
      <alignment horizontal="right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0" xfId="0" applyFont="1" applyBorder="1" applyAlignment="1">
      <alignment horizontal="center"/>
    </xf>
  </cellXfs>
  <cellStyles count="16">
    <cellStyle name="Milliers" xfId="10" builtinId="3"/>
    <cellStyle name="Milliers 2" xfId="15" xr:uid="{46DEA833-DED8-45A6-8329-C0DDA8EBF65C}"/>
    <cellStyle name="Monétaire 2" xfId="5" xr:uid="{CA51FEB6-5B11-4CD2-B80A-9A8CC7C674CA}"/>
    <cellStyle name="Monétaire 2 2" xfId="9" xr:uid="{D38E48CD-D563-4059-AD25-3AE6A0FE4E24}"/>
    <cellStyle name="Monétaire 2 2 2" xfId="14" xr:uid="{E6977B9B-6D56-452D-A483-23BEB0F9E46A}"/>
    <cellStyle name="Monétaire 2 3" xfId="12" xr:uid="{4BA1487D-EB9C-4576-BEBB-10C66A653AA7}"/>
    <cellStyle name="Monétaire 3" xfId="2" xr:uid="{DAFC782F-0CAF-4361-895B-F6ACB3F91767}"/>
    <cellStyle name="Monétaire 3 2" xfId="6" xr:uid="{6F80E469-98A3-4DAF-94ED-ADE0EFFEB3C9}"/>
    <cellStyle name="Monétaire 3 2 2" xfId="13" xr:uid="{86B82919-2746-4BEE-AC66-F50F50FE9349}"/>
    <cellStyle name="Monétaire 3 3" xfId="11" xr:uid="{97D51E70-4FA6-43B9-8522-8C7DA7F1441A}"/>
    <cellStyle name="Normal" xfId="0" builtinId="0"/>
    <cellStyle name="Normal 2" xfId="3" xr:uid="{7FFAAEA5-1FB5-48C3-BC6E-46DAEE085457}"/>
    <cellStyle name="Normal 2 2" xfId="7" xr:uid="{50ACA7BC-D8CC-442F-BA97-E9D13812B8B4}"/>
    <cellStyle name="Normal 3" xfId="4" xr:uid="{542161D1-53A2-4FCE-9D02-94B8257A930B}"/>
    <cellStyle name="Normal 3 2" xfId="8" xr:uid="{D7662561-C20E-4EF8-B318-BF153772F546}"/>
    <cellStyle name="Normal 4" xfId="1" xr:uid="{20544F14-03F0-4352-855A-0957F6C939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TS/2024/P.24.078%20Impulse%20&amp;%20UGA%20-%20Gi&#232;res%20-R&#233;novation%20locaux%20DEM/00%20-%20Bases%20de%20Donn&#233;e/P.24.078_Base%20de%20donn&#233;e%20Proj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ordonnées"/>
      <sheetName val="PDG Word"/>
    </sheetNames>
    <sheetDataSet>
      <sheetData sheetId="0">
        <row r="2">
          <cell r="B2" t="str">
            <v>P.24.078</v>
          </cell>
        </row>
        <row r="4">
          <cell r="B4" t="str">
            <v xml:space="preserve">Rénovation des locaux de la Direction Exploitation Maintenance 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AECD5-FF47-4E6B-AE99-E1BFDDE0F6B8}">
  <dimension ref="A1:H353"/>
  <sheetViews>
    <sheetView showGridLines="0" showZeros="0" tabSelected="1" view="pageBreakPreview" zoomScaleNormal="100" zoomScaleSheetLayoutView="100" workbookViewId="0">
      <pane ySplit="4" topLeftCell="A291" activePane="bottomLeft" state="frozen"/>
      <selection pane="bottomLeft" activeCell="B58" sqref="B58"/>
    </sheetView>
  </sheetViews>
  <sheetFormatPr baseColWidth="10" defaultColWidth="11.5703125" defaultRowHeight="15" x14ac:dyDescent="0.25"/>
  <cols>
    <col min="1" max="1" width="5" style="68" customWidth="1"/>
    <col min="2" max="2" width="45.7109375" customWidth="1"/>
    <col min="3" max="3" width="4.140625" customWidth="1"/>
    <col min="4" max="4" width="5.5703125" customWidth="1"/>
    <col min="5" max="5" width="6.85546875" style="43" customWidth="1"/>
    <col min="6" max="6" width="8.42578125" style="43" customWidth="1"/>
    <col min="7" max="7" width="13.7109375" style="78" bestFit="1" customWidth="1"/>
  </cols>
  <sheetData>
    <row r="1" spans="1:8" x14ac:dyDescent="0.25">
      <c r="A1" s="54" t="str">
        <f>[1]Coordonnées!$B$2</f>
        <v>P.24.078</v>
      </c>
      <c r="B1" s="55"/>
      <c r="C1" s="55"/>
      <c r="D1" s="55"/>
      <c r="E1" s="55"/>
      <c r="F1" s="55"/>
      <c r="G1" s="56" t="s">
        <v>59</v>
      </c>
    </row>
    <row r="2" spans="1:8" x14ac:dyDescent="0.25">
      <c r="A2" s="57" t="str">
        <f>[1]Coordonnées!$B$4</f>
        <v xml:space="preserve">Rénovation des locaux de la Direction Exploitation Maintenance </v>
      </c>
      <c r="B2" s="50"/>
      <c r="C2" s="50"/>
      <c r="D2" s="50"/>
      <c r="E2" s="50"/>
      <c r="F2" s="50"/>
      <c r="G2" s="58" t="s">
        <v>58</v>
      </c>
    </row>
    <row r="3" spans="1:8" x14ac:dyDescent="0.25">
      <c r="A3" s="52"/>
      <c r="B3" s="4"/>
      <c r="C3" s="4"/>
      <c r="D3" s="4"/>
      <c r="E3" s="4"/>
      <c r="F3" s="4"/>
      <c r="G3" s="71"/>
    </row>
    <row r="4" spans="1:8" ht="15.75" thickBot="1" x14ac:dyDescent="0.3">
      <c r="A4" s="63" t="s">
        <v>0</v>
      </c>
      <c r="B4" s="14" t="s">
        <v>1</v>
      </c>
      <c r="C4" s="15"/>
      <c r="D4" s="16" t="s">
        <v>9</v>
      </c>
      <c r="E4" s="33" t="s">
        <v>10</v>
      </c>
      <c r="F4" s="34" t="s">
        <v>2</v>
      </c>
      <c r="G4" s="70" t="s">
        <v>3</v>
      </c>
    </row>
    <row r="5" spans="1:8" x14ac:dyDescent="0.25">
      <c r="A5" s="59" t="s">
        <v>42</v>
      </c>
      <c r="B5" s="60" t="s">
        <v>11</v>
      </c>
      <c r="C5" s="17"/>
      <c r="D5" s="18"/>
      <c r="E5" s="35"/>
      <c r="F5" s="39"/>
      <c r="G5" s="72"/>
    </row>
    <row r="6" spans="1:8" x14ac:dyDescent="0.25">
      <c r="A6" s="52"/>
      <c r="B6" s="21" t="s">
        <v>12</v>
      </c>
      <c r="C6" s="20"/>
      <c r="D6" s="9" t="s">
        <v>9</v>
      </c>
      <c r="E6" s="36">
        <v>1</v>
      </c>
      <c r="F6" s="97"/>
      <c r="G6" s="73">
        <f>E6*F6</f>
        <v>0</v>
      </c>
    </row>
    <row r="7" spans="1:8" x14ac:dyDescent="0.25">
      <c r="A7" s="52"/>
      <c r="B7" s="21" t="s">
        <v>60</v>
      </c>
      <c r="C7" s="3"/>
      <c r="D7" s="9" t="s">
        <v>13</v>
      </c>
      <c r="E7" s="36">
        <v>1</v>
      </c>
      <c r="F7" s="97"/>
      <c r="G7" s="73">
        <f>E7*F7</f>
        <v>0</v>
      </c>
    </row>
    <row r="8" spans="1:8" x14ac:dyDescent="0.25">
      <c r="A8" s="52"/>
      <c r="B8" s="6"/>
      <c r="C8" s="3"/>
      <c r="D8" s="5"/>
      <c r="E8" s="40"/>
      <c r="F8" s="73"/>
      <c r="G8" s="73">
        <f t="shared" ref="G8" si="0">E8*F8</f>
        <v>0</v>
      </c>
    </row>
    <row r="9" spans="1:8" x14ac:dyDescent="0.25">
      <c r="A9" s="52"/>
      <c r="B9" s="21"/>
      <c r="C9" s="3"/>
      <c r="D9" s="22"/>
      <c r="E9" s="37"/>
      <c r="F9" s="38" t="str">
        <f>CONCATENATE("TOTAL ",$B$5)</f>
        <v xml:space="preserve">TOTAL PRESCRIPTIONS TECHNIQUES GENERALES </v>
      </c>
      <c r="G9" s="74">
        <f>SUBTOTAL(9,G5:G8)</f>
        <v>0</v>
      </c>
    </row>
    <row r="10" spans="1:8" x14ac:dyDescent="0.25">
      <c r="A10" s="52"/>
      <c r="B10" s="21"/>
      <c r="C10" s="3"/>
      <c r="D10" s="9"/>
      <c r="E10" s="36"/>
      <c r="F10" s="73"/>
      <c r="G10" s="73">
        <f t="shared" ref="G10:G81" si="1">E10*F10</f>
        <v>0</v>
      </c>
    </row>
    <row r="11" spans="1:8" ht="14.45" customHeight="1" x14ac:dyDescent="0.25">
      <c r="A11" s="59" t="s">
        <v>65</v>
      </c>
      <c r="B11" s="60" t="s">
        <v>114</v>
      </c>
      <c r="C11" s="3"/>
      <c r="D11" s="62" t="s">
        <v>15</v>
      </c>
      <c r="E11" s="62"/>
      <c r="F11" s="73"/>
      <c r="G11" s="73">
        <f t="shared" si="1"/>
        <v>0</v>
      </c>
      <c r="H11" s="4"/>
    </row>
    <row r="12" spans="1:8" ht="14.45" customHeight="1" x14ac:dyDescent="0.25">
      <c r="A12" s="59"/>
      <c r="B12" s="10"/>
      <c r="C12" s="3"/>
      <c r="D12" s="62"/>
      <c r="E12" s="62"/>
      <c r="F12" s="73"/>
      <c r="G12" s="73">
        <f t="shared" si="1"/>
        <v>0</v>
      </c>
      <c r="H12" s="4"/>
    </row>
    <row r="13" spans="1:8" ht="14.45" customHeight="1" x14ac:dyDescent="0.25">
      <c r="A13" s="59" t="s">
        <v>66</v>
      </c>
      <c r="B13" s="60" t="s">
        <v>67</v>
      </c>
      <c r="C13" s="3"/>
      <c r="D13" s="62" t="s">
        <v>15</v>
      </c>
      <c r="E13" s="62"/>
      <c r="F13" s="73"/>
      <c r="G13" s="73">
        <f t="shared" si="1"/>
        <v>0</v>
      </c>
      <c r="H13" s="4"/>
    </row>
    <row r="14" spans="1:8" x14ac:dyDescent="0.25">
      <c r="A14" s="52"/>
      <c r="B14" s="21"/>
      <c r="C14" s="3"/>
      <c r="D14" s="9"/>
      <c r="E14" s="36"/>
      <c r="F14" s="73"/>
      <c r="G14" s="73">
        <f>E14*F14</f>
        <v>0</v>
      </c>
    </row>
    <row r="15" spans="1:8" s="4" customFormat="1" ht="13.5" x14ac:dyDescent="0.25">
      <c r="A15" s="59">
        <v>4</v>
      </c>
      <c r="B15" s="69" t="s">
        <v>138</v>
      </c>
      <c r="C15" s="3"/>
      <c r="D15" s="9"/>
      <c r="E15" s="36"/>
      <c r="F15" s="73"/>
      <c r="G15" s="73"/>
    </row>
    <row r="16" spans="1:8" s="4" customFormat="1" ht="13.5" x14ac:dyDescent="0.25">
      <c r="A16" s="59" t="s">
        <v>68</v>
      </c>
      <c r="B16" s="69" t="s">
        <v>139</v>
      </c>
      <c r="C16" s="3"/>
      <c r="D16" s="1" t="s">
        <v>15</v>
      </c>
      <c r="E16" s="36"/>
      <c r="F16" s="73"/>
      <c r="G16" s="73">
        <f t="shared" ref="G16:G21" si="2">E16*F16</f>
        <v>0</v>
      </c>
    </row>
    <row r="17" spans="1:7" s="4" customFormat="1" ht="13.5" x14ac:dyDescent="0.25">
      <c r="A17" s="64"/>
      <c r="B17" s="28" t="s">
        <v>167</v>
      </c>
      <c r="C17" s="11"/>
      <c r="D17" s="5"/>
      <c r="E17" s="5"/>
      <c r="F17" s="73"/>
      <c r="G17" s="73"/>
    </row>
    <row r="18" spans="1:7" s="4" customFormat="1" ht="13.5" x14ac:dyDescent="0.25">
      <c r="A18" s="64"/>
      <c r="B18" s="13" t="s">
        <v>168</v>
      </c>
      <c r="C18" s="11"/>
      <c r="D18" s="5" t="s">
        <v>20</v>
      </c>
      <c r="E18" s="5">
        <v>1</v>
      </c>
      <c r="F18" s="73"/>
      <c r="G18" s="73">
        <f t="shared" si="2"/>
        <v>0</v>
      </c>
    </row>
    <row r="19" spans="1:7" s="4" customFormat="1" ht="13.5" x14ac:dyDescent="0.25">
      <c r="A19" s="64"/>
      <c r="B19" s="13" t="s">
        <v>169</v>
      </c>
      <c r="C19" s="11"/>
      <c r="D19" s="5" t="s">
        <v>20</v>
      </c>
      <c r="E19" s="5">
        <v>1</v>
      </c>
      <c r="F19" s="73"/>
      <c r="G19" s="73">
        <f t="shared" ref="G19:G20" si="3">E19*F19</f>
        <v>0</v>
      </c>
    </row>
    <row r="20" spans="1:7" s="4" customFormat="1" ht="13.5" x14ac:dyDescent="0.25">
      <c r="A20" s="64"/>
      <c r="B20" s="13" t="s">
        <v>170</v>
      </c>
      <c r="C20" s="11"/>
      <c r="D20" s="5" t="s">
        <v>20</v>
      </c>
      <c r="E20" s="5">
        <v>1</v>
      </c>
      <c r="F20" s="73"/>
      <c r="G20" s="73">
        <f t="shared" si="3"/>
        <v>0</v>
      </c>
    </row>
    <row r="21" spans="1:7" s="4" customFormat="1" ht="13.5" x14ac:dyDescent="0.25">
      <c r="A21" s="64"/>
      <c r="B21" s="28"/>
      <c r="C21" s="11"/>
      <c r="D21" s="5"/>
      <c r="E21" s="5"/>
      <c r="F21" s="73"/>
      <c r="G21" s="73">
        <f t="shared" si="2"/>
        <v>0</v>
      </c>
    </row>
    <row r="22" spans="1:7" s="4" customFormat="1" ht="13.5" x14ac:dyDescent="0.25">
      <c r="A22" s="5"/>
      <c r="B22" s="28"/>
      <c r="C22" s="29"/>
      <c r="D22" s="30" t="s">
        <v>31</v>
      </c>
      <c r="E22" s="84" t="s">
        <v>14</v>
      </c>
      <c r="F22" s="94" t="str">
        <f>$A$16</f>
        <v>4.1</v>
      </c>
      <c r="G22" s="95">
        <f>SUBTOTAL(9,G16:G21)</f>
        <v>0</v>
      </c>
    </row>
    <row r="23" spans="1:7" x14ac:dyDescent="0.25">
      <c r="A23" s="52"/>
      <c r="B23" s="21"/>
      <c r="C23" s="3"/>
      <c r="D23" s="9"/>
      <c r="E23" s="36"/>
      <c r="F23" s="73"/>
      <c r="G23" s="73"/>
    </row>
    <row r="24" spans="1:7" s="4" customFormat="1" ht="13.5" x14ac:dyDescent="0.25">
      <c r="A24" s="59" t="s">
        <v>69</v>
      </c>
      <c r="B24" s="69" t="s">
        <v>140</v>
      </c>
      <c r="C24" s="3"/>
      <c r="D24" s="1" t="s">
        <v>15</v>
      </c>
      <c r="E24" s="36"/>
      <c r="F24" s="73"/>
      <c r="G24" s="73">
        <f t="shared" ref="G24" si="4">E24*F24</f>
        <v>0</v>
      </c>
    </row>
    <row r="25" spans="1:7" s="4" customFormat="1" ht="13.5" x14ac:dyDescent="0.25">
      <c r="A25" s="64"/>
      <c r="B25" s="28" t="s">
        <v>171</v>
      </c>
      <c r="C25" s="11"/>
      <c r="D25" s="5"/>
      <c r="E25" s="5"/>
      <c r="F25" s="73"/>
      <c r="G25" s="73"/>
    </row>
    <row r="26" spans="1:7" s="4" customFormat="1" ht="13.5" x14ac:dyDescent="0.25">
      <c r="A26" s="64"/>
      <c r="B26" s="13" t="s">
        <v>168</v>
      </c>
      <c r="C26" s="11"/>
      <c r="D26" s="5" t="s">
        <v>20</v>
      </c>
      <c r="E26" s="5">
        <v>1</v>
      </c>
      <c r="F26" s="73"/>
      <c r="G26" s="73">
        <f t="shared" ref="G26:G28" si="5">E26*F26</f>
        <v>0</v>
      </c>
    </row>
    <row r="27" spans="1:7" s="4" customFormat="1" ht="13.5" x14ac:dyDescent="0.25">
      <c r="A27" s="64"/>
      <c r="B27" s="13" t="s">
        <v>169</v>
      </c>
      <c r="C27" s="11"/>
      <c r="D27" s="5" t="s">
        <v>20</v>
      </c>
      <c r="E27" s="5">
        <v>1</v>
      </c>
      <c r="F27" s="73"/>
      <c r="G27" s="73">
        <f t="shared" si="5"/>
        <v>0</v>
      </c>
    </row>
    <row r="28" spans="1:7" s="4" customFormat="1" ht="13.5" x14ac:dyDescent="0.25">
      <c r="A28" s="64"/>
      <c r="B28" s="13" t="s">
        <v>170</v>
      </c>
      <c r="C28" s="11"/>
      <c r="D28" s="5" t="s">
        <v>20</v>
      </c>
      <c r="E28" s="5">
        <v>1</v>
      </c>
      <c r="F28" s="73"/>
      <c r="G28" s="73">
        <f t="shared" si="5"/>
        <v>0</v>
      </c>
    </row>
    <row r="29" spans="1:7" s="4" customFormat="1" ht="13.5" x14ac:dyDescent="0.25">
      <c r="A29" s="64"/>
      <c r="B29" s="13"/>
      <c r="C29" s="11"/>
      <c r="D29" s="5"/>
      <c r="E29" s="5"/>
      <c r="F29" s="73"/>
      <c r="G29" s="73"/>
    </row>
    <row r="30" spans="1:7" x14ac:dyDescent="0.25">
      <c r="A30" s="52"/>
      <c r="B30" s="96" t="s">
        <v>50</v>
      </c>
      <c r="C30" s="100"/>
      <c r="D30" s="5"/>
      <c r="E30" s="5"/>
      <c r="F30" s="5"/>
      <c r="G30" s="99"/>
    </row>
    <row r="31" spans="1:7" x14ac:dyDescent="0.25">
      <c r="A31" s="52"/>
      <c r="B31" s="13" t="s">
        <v>176</v>
      </c>
      <c r="C31" s="101"/>
      <c r="D31" s="5" t="s">
        <v>20</v>
      </c>
      <c r="E31" s="5">
        <v>1</v>
      </c>
      <c r="F31" s="5"/>
      <c r="G31" s="99">
        <f t="shared" ref="G31" si="6">F31*E31</f>
        <v>0</v>
      </c>
    </row>
    <row r="32" spans="1:7" x14ac:dyDescent="0.25">
      <c r="A32" s="52"/>
      <c r="B32" s="13"/>
      <c r="C32" s="101"/>
      <c r="D32" s="5"/>
      <c r="E32" s="5"/>
      <c r="F32" s="5"/>
      <c r="G32" s="99"/>
    </row>
    <row r="33" spans="1:7" s="4" customFormat="1" ht="13.5" x14ac:dyDescent="0.25">
      <c r="A33" s="64"/>
      <c r="B33" s="28" t="s">
        <v>172</v>
      </c>
      <c r="C33" s="11"/>
      <c r="D33" s="5" t="s">
        <v>20</v>
      </c>
      <c r="E33" s="5">
        <v>1</v>
      </c>
      <c r="F33" s="73"/>
      <c r="G33" s="73">
        <f t="shared" ref="G33" si="7">E33*F33</f>
        <v>0</v>
      </c>
    </row>
    <row r="34" spans="1:7" s="4" customFormat="1" ht="13.5" x14ac:dyDescent="0.25">
      <c r="A34" s="64"/>
      <c r="B34" s="13" t="s">
        <v>174</v>
      </c>
      <c r="C34" s="11"/>
      <c r="D34" s="5" t="s">
        <v>20</v>
      </c>
      <c r="E34" s="5">
        <v>1</v>
      </c>
      <c r="F34" s="73"/>
      <c r="G34" s="73">
        <f t="shared" ref="G34:G35" si="8">E34*F34</f>
        <v>0</v>
      </c>
    </row>
    <row r="35" spans="1:7" s="4" customFormat="1" ht="13.5" x14ac:dyDescent="0.25">
      <c r="A35" s="64"/>
      <c r="B35" s="13" t="s">
        <v>173</v>
      </c>
      <c r="C35" s="11"/>
      <c r="D35" s="5" t="s">
        <v>20</v>
      </c>
      <c r="E35" s="5">
        <v>1</v>
      </c>
      <c r="F35" s="73"/>
      <c r="G35" s="73">
        <f t="shared" si="8"/>
        <v>0</v>
      </c>
    </row>
    <row r="36" spans="1:7" s="4" customFormat="1" ht="13.5" x14ac:dyDescent="0.25">
      <c r="A36" s="64"/>
      <c r="B36" s="13" t="s">
        <v>175</v>
      </c>
      <c r="C36" s="11"/>
      <c r="D36" s="5" t="s">
        <v>20</v>
      </c>
      <c r="E36" s="5">
        <v>1</v>
      </c>
      <c r="F36" s="73"/>
      <c r="G36" s="73">
        <f t="shared" ref="G36:G41" si="9">E36*F36</f>
        <v>0</v>
      </c>
    </row>
    <row r="37" spans="1:7" s="4" customFormat="1" ht="13.5" x14ac:dyDescent="0.25">
      <c r="A37" s="85"/>
      <c r="B37" s="13"/>
      <c r="C37" s="31"/>
      <c r="D37" s="52"/>
      <c r="E37" s="52"/>
      <c r="F37" s="73"/>
      <c r="G37" s="73"/>
    </row>
    <row r="38" spans="1:7" x14ac:dyDescent="0.25">
      <c r="A38" s="52"/>
      <c r="B38" s="47" t="s">
        <v>194</v>
      </c>
      <c r="C38" s="3"/>
      <c r="D38" s="1"/>
      <c r="E38" s="36"/>
      <c r="F38" s="73"/>
      <c r="G38" s="73">
        <f t="shared" si="9"/>
        <v>0</v>
      </c>
    </row>
    <row r="39" spans="1:7" x14ac:dyDescent="0.25">
      <c r="A39" s="52"/>
      <c r="B39" s="47" t="s">
        <v>110</v>
      </c>
      <c r="C39" s="3"/>
      <c r="D39" s="1"/>
      <c r="E39" s="36"/>
      <c r="F39" s="73"/>
      <c r="G39" s="73">
        <f t="shared" si="9"/>
        <v>0</v>
      </c>
    </row>
    <row r="40" spans="1:7" x14ac:dyDescent="0.25">
      <c r="A40" s="52"/>
      <c r="B40" s="21" t="s">
        <v>17</v>
      </c>
      <c r="C40" s="3"/>
      <c r="D40" s="1" t="s">
        <v>16</v>
      </c>
      <c r="E40" s="36">
        <v>100</v>
      </c>
      <c r="F40" s="73"/>
      <c r="G40" s="73">
        <f t="shared" si="9"/>
        <v>0</v>
      </c>
    </row>
    <row r="41" spans="1:7" x14ac:dyDescent="0.25">
      <c r="A41" s="52"/>
      <c r="B41" s="21" t="s">
        <v>19</v>
      </c>
      <c r="C41" s="3"/>
      <c r="D41" s="1" t="s">
        <v>16</v>
      </c>
      <c r="E41" s="36">
        <v>30</v>
      </c>
      <c r="F41" s="73"/>
      <c r="G41" s="73">
        <f t="shared" si="9"/>
        <v>0</v>
      </c>
    </row>
    <row r="42" spans="1:7" x14ac:dyDescent="0.25">
      <c r="A42" s="52"/>
      <c r="B42" s="21"/>
      <c r="C42" s="3"/>
      <c r="D42" s="9"/>
      <c r="E42" s="36"/>
      <c r="F42" s="73"/>
      <c r="G42" s="73">
        <f t="shared" ref="G42" si="10">E42*F42</f>
        <v>0</v>
      </c>
    </row>
    <row r="43" spans="1:7" s="4" customFormat="1" ht="13.5" x14ac:dyDescent="0.25">
      <c r="A43" s="5"/>
      <c r="B43" s="28"/>
      <c r="C43" s="29"/>
      <c r="D43" s="30" t="s">
        <v>31</v>
      </c>
      <c r="E43" s="84" t="s">
        <v>14</v>
      </c>
      <c r="F43" s="94" t="str">
        <f>$A$24</f>
        <v>4.2</v>
      </c>
      <c r="G43" s="95">
        <f>SUBTOTAL(9,G24:G36)</f>
        <v>0</v>
      </c>
    </row>
    <row r="44" spans="1:7" x14ac:dyDescent="0.25">
      <c r="A44" s="52"/>
      <c r="B44" s="21"/>
      <c r="C44" s="3"/>
      <c r="D44" s="9"/>
      <c r="E44" s="36"/>
      <c r="F44" s="73"/>
      <c r="G44" s="73"/>
    </row>
    <row r="45" spans="1:7" x14ac:dyDescent="0.25">
      <c r="A45" s="59" t="s">
        <v>70</v>
      </c>
      <c r="B45" s="12" t="s">
        <v>141</v>
      </c>
      <c r="C45" s="11"/>
      <c r="D45" s="5"/>
      <c r="E45" s="5"/>
      <c r="F45" s="5"/>
      <c r="G45" s="99"/>
    </row>
    <row r="46" spans="1:7" s="4" customFormat="1" ht="13.5" x14ac:dyDescent="0.25">
      <c r="A46" s="64"/>
      <c r="B46" s="28" t="s">
        <v>172</v>
      </c>
      <c r="C46" s="11"/>
      <c r="D46" s="5"/>
      <c r="E46" s="5"/>
      <c r="F46" s="73"/>
      <c r="G46" s="73"/>
    </row>
    <row r="47" spans="1:7" s="4" customFormat="1" ht="13.5" x14ac:dyDescent="0.25">
      <c r="A47" s="64"/>
      <c r="B47" s="13" t="s">
        <v>174</v>
      </c>
      <c r="C47" s="11"/>
      <c r="D47" s="5" t="s">
        <v>20</v>
      </c>
      <c r="E47" s="5">
        <v>1</v>
      </c>
      <c r="F47" s="73"/>
      <c r="G47" s="73">
        <f t="shared" ref="G47:G48" si="11">E47*F47</f>
        <v>0</v>
      </c>
    </row>
    <row r="48" spans="1:7" s="4" customFormat="1" ht="13.5" x14ac:dyDescent="0.25">
      <c r="A48" s="64"/>
      <c r="B48" s="13" t="s">
        <v>173</v>
      </c>
      <c r="C48" s="11"/>
      <c r="D48" s="5" t="s">
        <v>20</v>
      </c>
      <c r="E48" s="5">
        <v>1</v>
      </c>
      <c r="F48" s="73"/>
      <c r="G48" s="73">
        <f t="shared" si="11"/>
        <v>0</v>
      </c>
    </row>
    <row r="49" spans="1:7" s="4" customFormat="1" ht="13.5" x14ac:dyDescent="0.25">
      <c r="A49" s="64"/>
      <c r="B49" s="13" t="s">
        <v>180</v>
      </c>
      <c r="C49" s="11"/>
      <c r="D49" s="5" t="s">
        <v>20</v>
      </c>
      <c r="E49" s="5">
        <v>1</v>
      </c>
      <c r="F49" s="73"/>
      <c r="G49" s="73">
        <f t="shared" ref="G49:G50" si="12">E49*F49</f>
        <v>0</v>
      </c>
    </row>
    <row r="50" spans="1:7" s="4" customFormat="1" ht="13.5" x14ac:dyDescent="0.25">
      <c r="A50" s="64"/>
      <c r="B50" s="13" t="s">
        <v>181</v>
      </c>
      <c r="C50" s="11"/>
      <c r="D50" s="5" t="s">
        <v>20</v>
      </c>
      <c r="E50" s="5">
        <v>1</v>
      </c>
      <c r="F50" s="73"/>
      <c r="G50" s="73">
        <f t="shared" si="12"/>
        <v>0</v>
      </c>
    </row>
    <row r="51" spans="1:7" s="4" customFormat="1" ht="13.5" x14ac:dyDescent="0.25">
      <c r="A51" s="64"/>
      <c r="B51" s="13"/>
      <c r="C51" s="11"/>
      <c r="D51" s="5"/>
      <c r="E51" s="5"/>
      <c r="F51" s="73"/>
      <c r="G51" s="73"/>
    </row>
    <row r="52" spans="1:7" s="4" customFormat="1" ht="13.5" x14ac:dyDescent="0.25">
      <c r="A52" s="64"/>
      <c r="B52" s="28" t="s">
        <v>177</v>
      </c>
      <c r="C52" s="11"/>
      <c r="D52" s="5"/>
      <c r="E52" s="5"/>
      <c r="F52" s="73"/>
      <c r="G52" s="73"/>
    </row>
    <row r="53" spans="1:7" s="4" customFormat="1" ht="13.5" x14ac:dyDescent="0.25">
      <c r="A53" s="64"/>
      <c r="B53" s="13" t="s">
        <v>178</v>
      </c>
      <c r="C53" s="11"/>
      <c r="D53" s="5" t="s">
        <v>20</v>
      </c>
      <c r="E53" s="5">
        <v>1</v>
      </c>
      <c r="F53" s="73"/>
      <c r="G53" s="73">
        <f t="shared" ref="G53:G55" si="13">E53*F53</f>
        <v>0</v>
      </c>
    </row>
    <row r="54" spans="1:7" s="4" customFormat="1" ht="13.5" x14ac:dyDescent="0.25">
      <c r="A54" s="64"/>
      <c r="B54" s="13" t="s">
        <v>179</v>
      </c>
      <c r="C54" s="11"/>
      <c r="D54" s="5" t="s">
        <v>20</v>
      </c>
      <c r="E54" s="5">
        <v>1</v>
      </c>
      <c r="F54" s="73"/>
      <c r="G54" s="73">
        <f t="shared" si="13"/>
        <v>0</v>
      </c>
    </row>
    <row r="55" spans="1:7" s="4" customFormat="1" ht="13.5" x14ac:dyDescent="0.25">
      <c r="A55" s="64"/>
      <c r="B55" s="13" t="s">
        <v>181</v>
      </c>
      <c r="C55" s="11"/>
      <c r="D55" s="5" t="s">
        <v>20</v>
      </c>
      <c r="E55" s="5">
        <v>1</v>
      </c>
      <c r="F55" s="73"/>
      <c r="G55" s="73">
        <f t="shared" si="13"/>
        <v>0</v>
      </c>
    </row>
    <row r="56" spans="1:7" s="4" customFormat="1" ht="13.5" x14ac:dyDescent="0.25">
      <c r="A56" s="85"/>
      <c r="B56" s="13"/>
      <c r="C56" s="11"/>
      <c r="D56" s="5"/>
      <c r="E56" s="5"/>
      <c r="F56" s="73"/>
      <c r="G56" s="73"/>
    </row>
    <row r="57" spans="1:7" x14ac:dyDescent="0.25">
      <c r="A57" s="52"/>
      <c r="B57" s="96" t="s">
        <v>50</v>
      </c>
      <c r="C57" s="100"/>
      <c r="D57" s="5"/>
      <c r="E57" s="5"/>
      <c r="F57" s="5"/>
      <c r="G57" s="99"/>
    </row>
    <row r="58" spans="1:7" x14ac:dyDescent="0.25">
      <c r="A58" s="52"/>
      <c r="B58" s="13" t="s">
        <v>176</v>
      </c>
      <c r="C58" s="101"/>
      <c r="D58" s="5" t="s">
        <v>20</v>
      </c>
      <c r="E58" s="5">
        <v>1</v>
      </c>
      <c r="F58" s="5"/>
      <c r="G58" s="99">
        <f t="shared" ref="G58" si="14">F58*E58</f>
        <v>0</v>
      </c>
    </row>
    <row r="59" spans="1:7" x14ac:dyDescent="0.25">
      <c r="A59" s="52"/>
      <c r="B59" s="21"/>
      <c r="C59" s="3"/>
      <c r="D59" s="9"/>
      <c r="E59" s="36"/>
      <c r="F59" s="73"/>
      <c r="G59" s="73">
        <f t="shared" ref="G59" si="15">E59*F59</f>
        <v>0</v>
      </c>
    </row>
    <row r="60" spans="1:7" s="4" customFormat="1" ht="13.5" x14ac:dyDescent="0.25">
      <c r="A60" s="5"/>
      <c r="B60" s="28"/>
      <c r="C60" s="29"/>
      <c r="D60" s="30" t="s">
        <v>31</v>
      </c>
      <c r="E60" s="84" t="s">
        <v>14</v>
      </c>
      <c r="F60" s="94" t="str">
        <f>$A$45</f>
        <v>4.3</v>
      </c>
      <c r="G60" s="95">
        <f>SUBTOTAL(9,G45:G58)</f>
        <v>0</v>
      </c>
    </row>
    <row r="61" spans="1:7" x14ac:dyDescent="0.25">
      <c r="A61" s="52"/>
      <c r="B61" s="96"/>
      <c r="C61" s="100"/>
      <c r="D61" s="5"/>
      <c r="E61" s="5"/>
      <c r="F61" s="5"/>
      <c r="G61" s="99"/>
    </row>
    <row r="62" spans="1:7" x14ac:dyDescent="0.25">
      <c r="A62" s="59" t="s">
        <v>71</v>
      </c>
      <c r="B62" s="12" t="s">
        <v>142</v>
      </c>
      <c r="C62" s="11"/>
      <c r="D62" s="5"/>
      <c r="E62" s="5"/>
      <c r="F62" s="5"/>
      <c r="G62" s="99">
        <f t="shared" ref="G62:G75" si="16">F62*E62</f>
        <v>0</v>
      </c>
    </row>
    <row r="63" spans="1:7" ht="18" customHeight="1" x14ac:dyDescent="0.25">
      <c r="A63" s="59"/>
      <c r="B63" s="12"/>
      <c r="C63" s="31"/>
      <c r="D63" s="52"/>
      <c r="E63" s="52"/>
      <c r="F63" s="5"/>
      <c r="G63" s="99"/>
    </row>
    <row r="64" spans="1:7" x14ac:dyDescent="0.25">
      <c r="A64" s="52"/>
      <c r="B64" s="83" t="s">
        <v>78</v>
      </c>
      <c r="C64" s="3"/>
      <c r="D64" s="1"/>
      <c r="E64" s="36"/>
      <c r="F64" s="73"/>
      <c r="G64" s="73">
        <f t="shared" ref="G64:G71" si="17">E64*F64</f>
        <v>0</v>
      </c>
    </row>
    <row r="65" spans="1:8" x14ac:dyDescent="0.25">
      <c r="A65" s="52"/>
      <c r="B65" s="21" t="s">
        <v>143</v>
      </c>
      <c r="C65" s="3"/>
      <c r="D65" s="5" t="s">
        <v>9</v>
      </c>
      <c r="E65" s="40">
        <v>1</v>
      </c>
      <c r="F65" s="73"/>
      <c r="G65" s="73">
        <f>E65*F65</f>
        <v>0</v>
      </c>
    </row>
    <row r="66" spans="1:8" x14ac:dyDescent="0.25">
      <c r="A66" s="52"/>
      <c r="B66" s="21" t="s">
        <v>150</v>
      </c>
      <c r="C66" s="3"/>
      <c r="D66" s="5" t="s">
        <v>9</v>
      </c>
      <c r="E66" s="40">
        <v>1</v>
      </c>
      <c r="F66" s="73"/>
      <c r="G66" s="73">
        <f>E66*F66</f>
        <v>0</v>
      </c>
    </row>
    <row r="67" spans="1:8" x14ac:dyDescent="0.25">
      <c r="A67" s="52"/>
      <c r="B67" s="21"/>
      <c r="C67" s="3"/>
      <c r="D67" s="52"/>
      <c r="E67" s="53"/>
      <c r="F67" s="73"/>
      <c r="G67" s="73"/>
    </row>
    <row r="68" spans="1:8" x14ac:dyDescent="0.25">
      <c r="A68" s="52"/>
      <c r="B68" s="47" t="s">
        <v>148</v>
      </c>
      <c r="C68" s="3"/>
      <c r="D68" s="1"/>
      <c r="E68" s="36"/>
      <c r="F68" s="73"/>
      <c r="G68" s="73">
        <f t="shared" si="17"/>
        <v>0</v>
      </c>
    </row>
    <row r="69" spans="1:8" x14ac:dyDescent="0.25">
      <c r="A69" s="52"/>
      <c r="B69" s="13" t="s">
        <v>63</v>
      </c>
      <c r="C69" s="3"/>
      <c r="D69" s="1" t="s">
        <v>16</v>
      </c>
      <c r="E69" s="36">
        <v>20</v>
      </c>
      <c r="F69" s="73"/>
      <c r="G69" s="73">
        <f t="shared" si="17"/>
        <v>0</v>
      </c>
    </row>
    <row r="70" spans="1:8" x14ac:dyDescent="0.25">
      <c r="A70" s="52"/>
      <c r="B70" s="47" t="s">
        <v>146</v>
      </c>
      <c r="C70" s="3"/>
      <c r="D70" s="1"/>
      <c r="E70" s="36"/>
      <c r="F70" s="73"/>
      <c r="G70" s="73">
        <f t="shared" si="17"/>
        <v>0</v>
      </c>
    </row>
    <row r="71" spans="1:8" x14ac:dyDescent="0.25">
      <c r="A71" s="52"/>
      <c r="B71" s="13" t="s">
        <v>63</v>
      </c>
      <c r="C71" s="3"/>
      <c r="D71" s="1" t="s">
        <v>16</v>
      </c>
      <c r="E71" s="36">
        <f>E69</f>
        <v>20</v>
      </c>
      <c r="F71" s="73"/>
      <c r="G71" s="73">
        <f t="shared" si="17"/>
        <v>0</v>
      </c>
    </row>
    <row r="72" spans="1:8" x14ac:dyDescent="0.25">
      <c r="A72" s="52"/>
      <c r="B72" s="47" t="s">
        <v>149</v>
      </c>
      <c r="C72" s="3"/>
      <c r="D72" s="1"/>
      <c r="E72" s="36"/>
      <c r="F72" s="73"/>
      <c r="G72" s="73"/>
    </row>
    <row r="73" spans="1:8" s="4" customFormat="1" ht="13.5" x14ac:dyDescent="0.25">
      <c r="A73" s="5"/>
      <c r="B73" s="13" t="s">
        <v>72</v>
      </c>
      <c r="C73" s="32"/>
      <c r="D73" s="5" t="s">
        <v>16</v>
      </c>
      <c r="E73" s="111">
        <f>E69</f>
        <v>20</v>
      </c>
      <c r="F73" s="73"/>
      <c r="G73" s="73">
        <f t="shared" si="16"/>
        <v>0</v>
      </c>
    </row>
    <row r="74" spans="1:8" s="4" customFormat="1" ht="13.5" x14ac:dyDescent="0.25">
      <c r="A74" s="5"/>
      <c r="B74" s="13" t="s">
        <v>43</v>
      </c>
      <c r="C74" s="32"/>
      <c r="D74" s="5" t="s">
        <v>20</v>
      </c>
      <c r="E74" s="5">
        <v>1</v>
      </c>
      <c r="F74" s="73"/>
      <c r="G74" s="73">
        <f t="shared" si="16"/>
        <v>0</v>
      </c>
    </row>
    <row r="75" spans="1:8" s="4" customFormat="1" ht="13.5" x14ac:dyDescent="0.25">
      <c r="A75" s="5"/>
      <c r="B75" s="13" t="s">
        <v>73</v>
      </c>
      <c r="C75" s="32"/>
      <c r="D75" s="5" t="s">
        <v>20</v>
      </c>
      <c r="E75" s="5">
        <v>1</v>
      </c>
      <c r="F75" s="73"/>
      <c r="G75" s="73">
        <f t="shared" si="16"/>
        <v>0</v>
      </c>
    </row>
    <row r="76" spans="1:8" x14ac:dyDescent="0.25">
      <c r="A76" s="52"/>
      <c r="B76" s="21"/>
      <c r="C76" s="3"/>
      <c r="D76" s="9"/>
      <c r="E76" s="36"/>
      <c r="F76" s="73"/>
      <c r="G76" s="73">
        <f t="shared" ref="G76" si="18">E76*F76</f>
        <v>0</v>
      </c>
    </row>
    <row r="77" spans="1:8" s="4" customFormat="1" ht="13.5" x14ac:dyDescent="0.25">
      <c r="A77" s="5"/>
      <c r="B77" s="28"/>
      <c r="C77" s="29"/>
      <c r="D77" s="30" t="s">
        <v>31</v>
      </c>
      <c r="E77" s="84" t="s">
        <v>14</v>
      </c>
      <c r="F77" s="94" t="str">
        <f>$A$62</f>
        <v>4.4</v>
      </c>
      <c r="G77" s="95">
        <f>SUBTOTAL(9,G62:G75)</f>
        <v>0</v>
      </c>
    </row>
    <row r="78" spans="1:8" x14ac:dyDescent="0.25">
      <c r="A78" s="52"/>
      <c r="B78" s="21"/>
      <c r="C78" s="3"/>
      <c r="D78" s="9"/>
      <c r="E78" s="36"/>
      <c r="F78" s="73"/>
      <c r="G78" s="73"/>
    </row>
    <row r="79" spans="1:8" x14ac:dyDescent="0.25">
      <c r="A79" s="52"/>
      <c r="B79" s="21"/>
      <c r="C79" s="23"/>
      <c r="D79" s="25"/>
      <c r="E79" s="37"/>
      <c r="F79" s="38" t="str">
        <f>CONCATENATE("TOTAL ",$B$15)</f>
        <v>TOTAL TRAVAUX PREPARATOIRES</v>
      </c>
      <c r="G79" s="74">
        <f>SUBTOTAL(9,G16:G78)</f>
        <v>0</v>
      </c>
    </row>
    <row r="80" spans="1:8" ht="14.45" customHeight="1" x14ac:dyDescent="0.25">
      <c r="A80" s="52"/>
      <c r="B80" s="19"/>
      <c r="C80" s="3"/>
      <c r="D80" s="61"/>
      <c r="E80" s="62"/>
      <c r="F80" s="73"/>
      <c r="G80" s="73">
        <f t="shared" si="1"/>
        <v>0</v>
      </c>
      <c r="H80" s="4"/>
    </row>
    <row r="81" spans="1:7" x14ac:dyDescent="0.25">
      <c r="A81" s="59" t="s">
        <v>111</v>
      </c>
      <c r="B81" s="69" t="s">
        <v>4</v>
      </c>
      <c r="C81" s="3"/>
      <c r="D81" s="9"/>
      <c r="E81" s="36"/>
      <c r="F81" s="73"/>
      <c r="G81" s="73">
        <f t="shared" si="1"/>
        <v>0</v>
      </c>
    </row>
    <row r="82" spans="1:7" x14ac:dyDescent="0.25">
      <c r="A82" s="59" t="s">
        <v>201</v>
      </c>
      <c r="B82" s="69" t="s">
        <v>106</v>
      </c>
      <c r="C82" s="3"/>
      <c r="D82" s="9"/>
      <c r="E82" s="36"/>
      <c r="F82" s="73"/>
      <c r="G82" s="73">
        <f t="shared" ref="G82:G90" si="19">E82*F82</f>
        <v>0</v>
      </c>
    </row>
    <row r="83" spans="1:7" x14ac:dyDescent="0.25">
      <c r="A83" s="52"/>
      <c r="B83" s="26" t="s">
        <v>27</v>
      </c>
      <c r="C83" s="3"/>
      <c r="D83" s="9" t="s">
        <v>15</v>
      </c>
      <c r="E83" s="36"/>
      <c r="F83" s="73"/>
      <c r="G83" s="73">
        <f t="shared" si="19"/>
        <v>0</v>
      </c>
    </row>
    <row r="84" spans="1:7" ht="14.25" customHeight="1" x14ac:dyDescent="0.25">
      <c r="A84" s="52"/>
      <c r="B84" s="19"/>
      <c r="C84" s="3"/>
      <c r="D84" s="1"/>
      <c r="E84" s="36"/>
      <c r="F84" s="73"/>
      <c r="G84" s="73">
        <f t="shared" si="19"/>
        <v>0</v>
      </c>
    </row>
    <row r="85" spans="1:7" x14ac:dyDescent="0.25">
      <c r="A85" s="52"/>
      <c r="B85" s="26" t="s">
        <v>64</v>
      </c>
      <c r="C85" s="3"/>
      <c r="D85" s="1" t="s">
        <v>15</v>
      </c>
      <c r="E85" s="36"/>
      <c r="F85" s="73"/>
      <c r="G85" s="73">
        <f t="shared" si="19"/>
        <v>0</v>
      </c>
    </row>
    <row r="86" spans="1:7" x14ac:dyDescent="0.25">
      <c r="A86" s="52"/>
      <c r="B86" s="19"/>
      <c r="C86" s="3"/>
      <c r="D86" s="1"/>
      <c r="E86" s="36"/>
      <c r="F86" s="73"/>
      <c r="G86" s="73">
        <f t="shared" si="19"/>
        <v>0</v>
      </c>
    </row>
    <row r="87" spans="1:7" x14ac:dyDescent="0.25">
      <c r="A87" s="52"/>
      <c r="B87" s="26" t="s">
        <v>28</v>
      </c>
      <c r="C87" s="3"/>
      <c r="D87" s="1" t="s">
        <v>15</v>
      </c>
      <c r="E87" s="36"/>
      <c r="F87" s="73"/>
      <c r="G87" s="73">
        <f t="shared" si="19"/>
        <v>0</v>
      </c>
    </row>
    <row r="88" spans="1:7" x14ac:dyDescent="0.25">
      <c r="A88" s="52"/>
      <c r="B88" s="19"/>
      <c r="C88" s="3"/>
      <c r="D88" s="1"/>
      <c r="E88" s="36"/>
      <c r="F88" s="73"/>
      <c r="G88" s="73">
        <f t="shared" si="19"/>
        <v>0</v>
      </c>
    </row>
    <row r="89" spans="1:7" x14ac:dyDescent="0.25">
      <c r="A89" s="52"/>
      <c r="B89" s="26" t="s">
        <v>107</v>
      </c>
      <c r="C89" s="3"/>
      <c r="D89" s="1"/>
      <c r="E89" s="36"/>
      <c r="F89" s="73"/>
      <c r="G89" s="73">
        <f t="shared" si="19"/>
        <v>0</v>
      </c>
    </row>
    <row r="90" spans="1:7" x14ac:dyDescent="0.25">
      <c r="A90" s="52"/>
      <c r="B90" s="19" t="s">
        <v>55</v>
      </c>
      <c r="C90" s="3"/>
      <c r="D90" s="1"/>
      <c r="E90" s="36"/>
      <c r="F90" s="73"/>
      <c r="G90" s="73">
        <f t="shared" si="19"/>
        <v>0</v>
      </c>
    </row>
    <row r="91" spans="1:7" x14ac:dyDescent="0.25">
      <c r="A91" s="52"/>
      <c r="B91" s="21" t="s">
        <v>143</v>
      </c>
      <c r="C91" s="3"/>
      <c r="D91" s="5" t="s">
        <v>9</v>
      </c>
      <c r="E91" s="40">
        <v>1</v>
      </c>
      <c r="F91" s="73"/>
      <c r="G91" s="73">
        <f t="shared" ref="G91:G93" si="20">E91*F91</f>
        <v>0</v>
      </c>
    </row>
    <row r="92" spans="1:7" x14ac:dyDescent="0.25">
      <c r="A92" s="52"/>
      <c r="B92" s="21" t="s">
        <v>55</v>
      </c>
      <c r="C92" s="3"/>
      <c r="D92" s="5" t="s">
        <v>20</v>
      </c>
      <c r="E92" s="40">
        <v>1</v>
      </c>
      <c r="F92" s="73"/>
      <c r="G92" s="73">
        <f t="shared" si="20"/>
        <v>0</v>
      </c>
    </row>
    <row r="93" spans="1:7" x14ac:dyDescent="0.25">
      <c r="A93" s="52"/>
      <c r="B93" s="6"/>
      <c r="C93" s="3"/>
      <c r="D93" s="5"/>
      <c r="E93" s="40"/>
      <c r="F93" s="73"/>
      <c r="G93" s="73">
        <f t="shared" si="20"/>
        <v>0</v>
      </c>
    </row>
    <row r="94" spans="1:7" x14ac:dyDescent="0.25">
      <c r="A94" s="52"/>
      <c r="B94" s="21"/>
      <c r="C94" s="29"/>
      <c r="D94" s="30" t="s">
        <v>31</v>
      </c>
      <c r="E94" s="41" t="s">
        <v>14</v>
      </c>
      <c r="F94" s="42" t="str">
        <f>$A$82</f>
        <v>5.1</v>
      </c>
      <c r="G94" s="75">
        <f>SUBTOTAL(9,G82:G93)</f>
        <v>0</v>
      </c>
    </row>
    <row r="95" spans="1:7" x14ac:dyDescent="0.25">
      <c r="A95" s="52"/>
      <c r="B95" s="6"/>
      <c r="C95" s="3"/>
      <c r="D95" s="5"/>
      <c r="E95" s="40"/>
      <c r="F95" s="73"/>
      <c r="G95" s="73">
        <f t="shared" ref="G95:G116" si="21">E95*F95</f>
        <v>0</v>
      </c>
    </row>
    <row r="96" spans="1:7" x14ac:dyDescent="0.25">
      <c r="A96" s="59" t="s">
        <v>202</v>
      </c>
      <c r="B96" s="69" t="s">
        <v>81</v>
      </c>
      <c r="C96" s="3"/>
      <c r="D96" s="9"/>
      <c r="E96" s="36"/>
      <c r="F96" s="73"/>
      <c r="G96" s="73">
        <f t="shared" si="21"/>
        <v>0</v>
      </c>
    </row>
    <row r="97" spans="1:7" x14ac:dyDescent="0.25">
      <c r="A97" s="52"/>
      <c r="B97" s="83" t="s">
        <v>78</v>
      </c>
      <c r="C97" s="3"/>
      <c r="D97" s="1"/>
      <c r="E97" s="36"/>
      <c r="F97" s="73"/>
      <c r="G97" s="73">
        <f t="shared" si="21"/>
        <v>0</v>
      </c>
    </row>
    <row r="98" spans="1:7" x14ac:dyDescent="0.25">
      <c r="A98" s="52"/>
      <c r="B98" s="47" t="s">
        <v>144</v>
      </c>
      <c r="C98" s="3"/>
      <c r="D98" s="1"/>
      <c r="E98" s="36"/>
      <c r="F98" s="73"/>
      <c r="G98" s="73">
        <f t="shared" si="21"/>
        <v>0</v>
      </c>
    </row>
    <row r="99" spans="1:7" x14ac:dyDescent="0.25">
      <c r="A99" s="52"/>
      <c r="B99" s="13" t="s">
        <v>63</v>
      </c>
      <c r="C99" s="3"/>
      <c r="D99" s="1" t="s">
        <v>16</v>
      </c>
      <c r="E99" s="36">
        <v>30</v>
      </c>
      <c r="F99" s="73"/>
      <c r="G99" s="73">
        <f t="shared" si="21"/>
        <v>0</v>
      </c>
    </row>
    <row r="100" spans="1:7" x14ac:dyDescent="0.25">
      <c r="A100" s="52"/>
      <c r="B100" s="13" t="s">
        <v>62</v>
      </c>
      <c r="C100" s="3"/>
      <c r="D100" s="1" t="s">
        <v>16</v>
      </c>
      <c r="E100" s="36">
        <v>40</v>
      </c>
      <c r="F100" s="73"/>
      <c r="G100" s="73">
        <f t="shared" si="21"/>
        <v>0</v>
      </c>
    </row>
    <row r="101" spans="1:7" x14ac:dyDescent="0.25">
      <c r="A101" s="52"/>
      <c r="B101" s="13" t="s">
        <v>33</v>
      </c>
      <c r="C101" s="3"/>
      <c r="D101" s="1" t="s">
        <v>16</v>
      </c>
      <c r="E101" s="36">
        <v>70</v>
      </c>
      <c r="F101" s="73"/>
      <c r="G101" s="73">
        <f t="shared" si="21"/>
        <v>0</v>
      </c>
    </row>
    <row r="102" spans="1:7" x14ac:dyDescent="0.25">
      <c r="A102" s="52"/>
      <c r="B102" s="47" t="s">
        <v>146</v>
      </c>
      <c r="C102" s="3"/>
      <c r="D102" s="1"/>
      <c r="E102" s="36"/>
      <c r="F102" s="73"/>
      <c r="G102" s="73">
        <f t="shared" si="21"/>
        <v>0</v>
      </c>
    </row>
    <row r="103" spans="1:7" x14ac:dyDescent="0.25">
      <c r="A103" s="52"/>
      <c r="B103" s="13" t="s">
        <v>63</v>
      </c>
      <c r="C103" s="3"/>
      <c r="D103" s="1" t="s">
        <v>16</v>
      </c>
      <c r="E103" s="36">
        <f>E99</f>
        <v>30</v>
      </c>
      <c r="F103" s="73"/>
      <c r="G103" s="73">
        <f t="shared" si="21"/>
        <v>0</v>
      </c>
    </row>
    <row r="104" spans="1:7" x14ac:dyDescent="0.25">
      <c r="A104" s="52"/>
      <c r="B104" s="21" t="s">
        <v>62</v>
      </c>
      <c r="C104" s="3"/>
      <c r="D104" s="1" t="s">
        <v>16</v>
      </c>
      <c r="E104" s="36">
        <f>E100</f>
        <v>40</v>
      </c>
      <c r="F104" s="73"/>
      <c r="G104" s="73">
        <f t="shared" si="21"/>
        <v>0</v>
      </c>
    </row>
    <row r="105" spans="1:7" x14ac:dyDescent="0.25">
      <c r="A105" s="52"/>
      <c r="B105" s="13" t="s">
        <v>33</v>
      </c>
      <c r="C105" s="3"/>
      <c r="D105" s="1" t="s">
        <v>16</v>
      </c>
      <c r="E105" s="36">
        <f>E101</f>
        <v>70</v>
      </c>
      <c r="F105" s="73"/>
      <c r="G105" s="73">
        <f t="shared" ref="G105" si="22">E105*F105</f>
        <v>0</v>
      </c>
    </row>
    <row r="106" spans="1:7" x14ac:dyDescent="0.25">
      <c r="A106" s="52"/>
      <c r="B106" s="13"/>
      <c r="C106" s="3"/>
      <c r="D106" s="1"/>
      <c r="E106" s="36"/>
      <c r="F106" s="73"/>
      <c r="G106" s="73"/>
    </row>
    <row r="107" spans="1:7" x14ac:dyDescent="0.25">
      <c r="A107" s="52"/>
      <c r="B107" s="83" t="s">
        <v>145</v>
      </c>
      <c r="C107" s="3"/>
      <c r="D107" s="1"/>
      <c r="E107" s="36"/>
      <c r="F107" s="73"/>
      <c r="G107" s="73">
        <f t="shared" si="21"/>
        <v>0</v>
      </c>
    </row>
    <row r="108" spans="1:7" x14ac:dyDescent="0.25">
      <c r="A108" s="52"/>
      <c r="B108" s="13" t="s">
        <v>76</v>
      </c>
      <c r="C108" s="3"/>
      <c r="D108" s="1" t="s">
        <v>16</v>
      </c>
      <c r="E108" s="36">
        <v>35</v>
      </c>
      <c r="F108" s="73"/>
      <c r="G108" s="73">
        <f t="shared" si="21"/>
        <v>0</v>
      </c>
    </row>
    <row r="109" spans="1:7" x14ac:dyDescent="0.25">
      <c r="A109" s="52"/>
      <c r="B109" s="13" t="s">
        <v>63</v>
      </c>
      <c r="C109" s="3"/>
      <c r="D109" s="1" t="s">
        <v>16</v>
      </c>
      <c r="E109" s="36">
        <v>35</v>
      </c>
      <c r="F109" s="73"/>
      <c r="G109" s="73">
        <f t="shared" si="21"/>
        <v>0</v>
      </c>
    </row>
    <row r="110" spans="1:7" x14ac:dyDescent="0.25">
      <c r="A110" s="52"/>
      <c r="B110" s="47"/>
      <c r="C110" s="3"/>
      <c r="D110" s="1"/>
      <c r="E110" s="36"/>
      <c r="F110" s="73"/>
      <c r="G110" s="73">
        <f t="shared" si="21"/>
        <v>0</v>
      </c>
    </row>
    <row r="111" spans="1:7" x14ac:dyDescent="0.25">
      <c r="A111" s="52"/>
      <c r="B111" s="83" t="s">
        <v>75</v>
      </c>
      <c r="C111" s="3"/>
      <c r="D111" s="1"/>
      <c r="E111" s="36"/>
      <c r="F111" s="73"/>
      <c r="G111" s="73">
        <f t="shared" si="21"/>
        <v>0</v>
      </c>
    </row>
    <row r="112" spans="1:7" x14ac:dyDescent="0.25">
      <c r="A112" s="52"/>
      <c r="B112" s="47" t="s">
        <v>79</v>
      </c>
      <c r="C112" s="3"/>
      <c r="D112" s="1"/>
      <c r="E112" s="36"/>
      <c r="F112" s="73"/>
      <c r="G112" s="73">
        <f t="shared" si="21"/>
        <v>0</v>
      </c>
    </row>
    <row r="113" spans="1:7" x14ac:dyDescent="0.25">
      <c r="A113" s="52"/>
      <c r="B113" s="21" t="s">
        <v>151</v>
      </c>
      <c r="C113" s="3"/>
      <c r="D113" s="1" t="s">
        <v>9</v>
      </c>
      <c r="E113" s="36">
        <v>1</v>
      </c>
      <c r="F113" s="73"/>
      <c r="G113" s="73">
        <f t="shared" si="21"/>
        <v>0</v>
      </c>
    </row>
    <row r="114" spans="1:7" x14ac:dyDescent="0.25">
      <c r="A114" s="52"/>
      <c r="B114" s="47" t="s">
        <v>77</v>
      </c>
      <c r="C114" s="3"/>
      <c r="D114" s="1"/>
      <c r="E114" s="36"/>
      <c r="F114" s="73"/>
      <c r="G114" s="73">
        <f t="shared" si="21"/>
        <v>0</v>
      </c>
    </row>
    <row r="115" spans="1:7" x14ac:dyDescent="0.25">
      <c r="A115" s="52"/>
      <c r="B115" s="13" t="s">
        <v>76</v>
      </c>
      <c r="C115" s="3"/>
      <c r="D115" s="1" t="s">
        <v>9</v>
      </c>
      <c r="E115" s="36">
        <v>1</v>
      </c>
      <c r="F115" s="73"/>
      <c r="G115" s="73">
        <f t="shared" si="21"/>
        <v>0</v>
      </c>
    </row>
    <row r="116" spans="1:7" x14ac:dyDescent="0.25">
      <c r="A116" s="52"/>
      <c r="B116" s="47" t="s">
        <v>80</v>
      </c>
      <c r="C116" s="3"/>
      <c r="D116" s="1" t="s">
        <v>9</v>
      </c>
      <c r="E116" s="36">
        <v>1</v>
      </c>
      <c r="F116" s="73"/>
      <c r="G116" s="73">
        <f t="shared" si="21"/>
        <v>0</v>
      </c>
    </row>
    <row r="117" spans="1:7" x14ac:dyDescent="0.25">
      <c r="A117" s="52"/>
      <c r="B117" s="47"/>
      <c r="C117" s="3"/>
      <c r="D117" s="1"/>
      <c r="E117" s="36"/>
      <c r="F117" s="73"/>
      <c r="G117" s="73">
        <f t="shared" ref="G117" si="23">E117*F117</f>
        <v>0</v>
      </c>
    </row>
    <row r="118" spans="1:7" x14ac:dyDescent="0.25">
      <c r="A118" s="52"/>
      <c r="B118" s="21"/>
      <c r="C118" s="29"/>
      <c r="D118" s="30" t="s">
        <v>31</v>
      </c>
      <c r="E118" s="41" t="s">
        <v>14</v>
      </c>
      <c r="F118" s="42" t="str">
        <f>$A$96</f>
        <v>5.2</v>
      </c>
      <c r="G118" s="75">
        <f>SUBTOTAL(9,G96:G117)</f>
        <v>0</v>
      </c>
    </row>
    <row r="119" spans="1:7" x14ac:dyDescent="0.25">
      <c r="A119" s="52"/>
      <c r="B119" s="47"/>
      <c r="C119" s="3"/>
      <c r="D119" s="1"/>
      <c r="E119" s="36"/>
      <c r="F119" s="73"/>
      <c r="G119" s="73">
        <f t="shared" ref="G119" si="24">E119*F119</f>
        <v>0</v>
      </c>
    </row>
    <row r="120" spans="1:7" x14ac:dyDescent="0.25">
      <c r="A120" s="59" t="s">
        <v>203</v>
      </c>
      <c r="B120" s="69" t="s">
        <v>5</v>
      </c>
      <c r="C120" s="3"/>
      <c r="D120" s="9"/>
      <c r="E120" s="36"/>
      <c r="F120" s="73"/>
      <c r="G120" s="73">
        <f t="shared" ref="G120:G125" si="25">E120*F120</f>
        <v>0</v>
      </c>
    </row>
    <row r="121" spans="1:7" x14ac:dyDescent="0.25">
      <c r="A121" s="52"/>
      <c r="B121" s="19" t="s">
        <v>152</v>
      </c>
      <c r="C121" s="3"/>
      <c r="D121" s="1" t="s">
        <v>9</v>
      </c>
      <c r="E121" s="36">
        <v>1</v>
      </c>
      <c r="F121" s="73"/>
      <c r="G121" s="73">
        <f t="shared" si="25"/>
        <v>0</v>
      </c>
    </row>
    <row r="122" spans="1:7" x14ac:dyDescent="0.25">
      <c r="A122" s="52"/>
      <c r="B122" s="19" t="s">
        <v>108</v>
      </c>
      <c r="C122" s="3"/>
      <c r="D122" s="1" t="s">
        <v>9</v>
      </c>
      <c r="E122" s="36">
        <v>1</v>
      </c>
      <c r="F122" s="73"/>
      <c r="G122" s="73">
        <f t="shared" si="25"/>
        <v>0</v>
      </c>
    </row>
    <row r="123" spans="1:7" x14ac:dyDescent="0.25">
      <c r="A123" s="52"/>
      <c r="B123" s="19" t="s">
        <v>109</v>
      </c>
      <c r="C123" s="3"/>
      <c r="D123" s="1" t="s">
        <v>9</v>
      </c>
      <c r="E123" s="36">
        <v>1</v>
      </c>
      <c r="F123" s="73"/>
      <c r="G123" s="73">
        <f t="shared" si="25"/>
        <v>0</v>
      </c>
    </row>
    <row r="124" spans="1:7" x14ac:dyDescent="0.25">
      <c r="A124" s="52"/>
      <c r="B124" s="19" t="s">
        <v>113</v>
      </c>
      <c r="C124" s="3"/>
      <c r="D124" s="1" t="s">
        <v>9</v>
      </c>
      <c r="E124" s="36">
        <v>1</v>
      </c>
      <c r="F124" s="73"/>
      <c r="G124" s="73">
        <f t="shared" si="25"/>
        <v>0</v>
      </c>
    </row>
    <row r="125" spans="1:7" x14ac:dyDescent="0.25">
      <c r="A125" s="52"/>
      <c r="B125" s="21"/>
      <c r="C125" s="3"/>
      <c r="D125" s="24"/>
      <c r="E125" s="36"/>
      <c r="F125" s="73"/>
      <c r="G125" s="73">
        <f t="shared" si="25"/>
        <v>0</v>
      </c>
    </row>
    <row r="126" spans="1:7" x14ac:dyDescent="0.25">
      <c r="A126" s="52"/>
      <c r="B126" s="21"/>
      <c r="C126" s="29"/>
      <c r="D126" s="30" t="s">
        <v>31</v>
      </c>
      <c r="E126" s="41" t="s">
        <v>14</v>
      </c>
      <c r="F126" s="42" t="str">
        <f>$A$120</f>
        <v>5.3</v>
      </c>
      <c r="G126" s="75">
        <f>SUBTOTAL(9,G120:G124)</f>
        <v>0</v>
      </c>
    </row>
    <row r="127" spans="1:7" x14ac:dyDescent="0.25">
      <c r="A127" s="52"/>
      <c r="B127" s="21"/>
      <c r="C127" s="3"/>
      <c r="D127" s="24"/>
      <c r="E127" s="36"/>
      <c r="F127" s="73"/>
      <c r="G127" s="73">
        <f t="shared" ref="G127" si="26">F127*E127</f>
        <v>0</v>
      </c>
    </row>
    <row r="128" spans="1:7" x14ac:dyDescent="0.25">
      <c r="A128" s="59" t="s">
        <v>204</v>
      </c>
      <c r="B128" s="69" t="s">
        <v>6</v>
      </c>
      <c r="C128" s="3"/>
      <c r="D128" s="9"/>
      <c r="E128" s="36"/>
      <c r="F128" s="73"/>
      <c r="G128" s="73">
        <f t="shared" ref="G128:G166" si="27">E128*F128</f>
        <v>0</v>
      </c>
    </row>
    <row r="129" spans="1:8" x14ac:dyDescent="0.25">
      <c r="A129" s="7"/>
      <c r="B129" s="19" t="s">
        <v>82</v>
      </c>
      <c r="C129" s="3"/>
      <c r="D129" s="1" t="s">
        <v>15</v>
      </c>
      <c r="E129" s="36"/>
      <c r="F129" s="73"/>
      <c r="G129" s="73">
        <f t="shared" si="27"/>
        <v>0</v>
      </c>
    </row>
    <row r="130" spans="1:8" x14ac:dyDescent="0.25">
      <c r="A130" s="7"/>
      <c r="B130" s="21" t="s">
        <v>83</v>
      </c>
      <c r="C130" s="3"/>
      <c r="D130" s="1"/>
      <c r="E130" s="36"/>
      <c r="F130" s="73"/>
      <c r="G130" s="73">
        <f t="shared" si="27"/>
        <v>0</v>
      </c>
    </row>
    <row r="131" spans="1:8" x14ac:dyDescent="0.25">
      <c r="A131" s="7"/>
      <c r="B131" s="21" t="s">
        <v>84</v>
      </c>
      <c r="C131" s="3"/>
      <c r="D131" s="1"/>
      <c r="E131" s="36"/>
      <c r="F131" s="73"/>
      <c r="G131" s="73">
        <f t="shared" si="27"/>
        <v>0</v>
      </c>
    </row>
    <row r="132" spans="1:8" x14ac:dyDescent="0.25">
      <c r="A132" s="7"/>
      <c r="B132" s="21" t="s">
        <v>89</v>
      </c>
      <c r="C132" s="3"/>
      <c r="D132" s="1"/>
      <c r="E132" s="36"/>
      <c r="F132" s="73"/>
      <c r="G132" s="73">
        <f t="shared" si="27"/>
        <v>0</v>
      </c>
    </row>
    <row r="133" spans="1:8" x14ac:dyDescent="0.25">
      <c r="A133" s="7"/>
      <c r="B133" s="60"/>
      <c r="C133" s="3"/>
      <c r="D133" s="1"/>
      <c r="E133" s="36"/>
      <c r="F133" s="73"/>
      <c r="G133" s="73">
        <f t="shared" si="27"/>
        <v>0</v>
      </c>
    </row>
    <row r="134" spans="1:8" x14ac:dyDescent="0.25">
      <c r="A134" s="59"/>
      <c r="B134" s="19" t="s">
        <v>153</v>
      </c>
      <c r="C134" s="3"/>
      <c r="D134" s="82" t="s">
        <v>13</v>
      </c>
      <c r="E134" s="62">
        <v>1</v>
      </c>
      <c r="F134" s="73"/>
      <c r="G134" s="73">
        <f t="shared" ref="G134" si="28">E134*F134</f>
        <v>0</v>
      </c>
      <c r="H134" s="4"/>
    </row>
    <row r="135" spans="1:8" x14ac:dyDescent="0.25">
      <c r="A135" s="59"/>
      <c r="B135" s="21" t="s">
        <v>85</v>
      </c>
      <c r="C135" s="3"/>
      <c r="D135" s="82"/>
      <c r="E135" s="62"/>
      <c r="F135" s="73"/>
      <c r="G135" s="73">
        <f t="shared" si="27"/>
        <v>0</v>
      </c>
      <c r="H135" s="4"/>
    </row>
    <row r="136" spans="1:8" x14ac:dyDescent="0.25">
      <c r="A136" s="59"/>
      <c r="B136" s="21" t="s">
        <v>155</v>
      </c>
      <c r="C136" s="3"/>
      <c r="D136" s="82"/>
      <c r="E136" s="62"/>
      <c r="F136" s="73"/>
      <c r="G136" s="73">
        <f t="shared" si="27"/>
        <v>0</v>
      </c>
      <c r="H136" s="4"/>
    </row>
    <row r="137" spans="1:8" x14ac:dyDescent="0.25">
      <c r="A137" s="59"/>
      <c r="B137" s="21" t="s">
        <v>23</v>
      </c>
      <c r="C137" s="3"/>
      <c r="D137" s="82"/>
      <c r="E137" s="62"/>
      <c r="F137" s="73"/>
      <c r="G137" s="73">
        <f t="shared" si="27"/>
        <v>0</v>
      </c>
      <c r="H137" s="4"/>
    </row>
    <row r="138" spans="1:8" x14ac:dyDescent="0.25">
      <c r="A138" s="59"/>
      <c r="B138" s="21"/>
      <c r="C138" s="3"/>
      <c r="D138" s="82"/>
      <c r="E138" s="62"/>
      <c r="F138" s="73"/>
      <c r="G138" s="73">
        <f t="shared" si="27"/>
        <v>0</v>
      </c>
      <c r="H138" s="4"/>
    </row>
    <row r="139" spans="1:8" x14ac:dyDescent="0.25">
      <c r="A139" s="59"/>
      <c r="B139" s="19" t="s">
        <v>154</v>
      </c>
      <c r="C139" s="3"/>
      <c r="D139" s="82" t="s">
        <v>13</v>
      </c>
      <c r="E139" s="62">
        <v>3</v>
      </c>
      <c r="F139" s="73"/>
      <c r="G139" s="73">
        <f t="shared" si="27"/>
        <v>0</v>
      </c>
      <c r="H139" s="4"/>
    </row>
    <row r="140" spans="1:8" x14ac:dyDescent="0.25">
      <c r="A140" s="59"/>
      <c r="B140" s="21" t="s">
        <v>85</v>
      </c>
      <c r="C140" s="3"/>
      <c r="D140" s="82"/>
      <c r="E140" s="62"/>
      <c r="F140" s="73"/>
      <c r="G140" s="73">
        <f t="shared" ref="G140:G143" si="29">E140*F140</f>
        <v>0</v>
      </c>
      <c r="H140" s="4"/>
    </row>
    <row r="141" spans="1:8" x14ac:dyDescent="0.25">
      <c r="A141" s="59"/>
      <c r="B141" s="21" t="s">
        <v>24</v>
      </c>
      <c r="C141" s="3"/>
      <c r="D141" s="82"/>
      <c r="E141" s="62"/>
      <c r="F141" s="73"/>
      <c r="G141" s="73">
        <f t="shared" si="29"/>
        <v>0</v>
      </c>
      <c r="H141" s="4"/>
    </row>
    <row r="142" spans="1:8" x14ac:dyDescent="0.25">
      <c r="A142" s="59"/>
      <c r="B142" s="21" t="s">
        <v>23</v>
      </c>
      <c r="C142" s="3"/>
      <c r="D142" s="82"/>
      <c r="E142" s="62"/>
      <c r="F142" s="73"/>
      <c r="G142" s="73">
        <f t="shared" si="29"/>
        <v>0</v>
      </c>
      <c r="H142" s="4"/>
    </row>
    <row r="143" spans="1:8" x14ac:dyDescent="0.25">
      <c r="A143" s="59"/>
      <c r="B143" s="21"/>
      <c r="C143" s="3"/>
      <c r="D143" s="82"/>
      <c r="E143" s="62"/>
      <c r="F143" s="73"/>
      <c r="G143" s="73">
        <f t="shared" si="29"/>
        <v>0</v>
      </c>
      <c r="H143" s="4"/>
    </row>
    <row r="144" spans="1:8" x14ac:dyDescent="0.25">
      <c r="A144" s="7"/>
      <c r="B144" s="19" t="s">
        <v>156</v>
      </c>
      <c r="C144" s="3"/>
      <c r="D144" s="1" t="s">
        <v>13</v>
      </c>
      <c r="E144" s="36">
        <v>1</v>
      </c>
      <c r="F144" s="73"/>
      <c r="G144" s="73">
        <f>E144*F144</f>
        <v>0</v>
      </c>
    </row>
    <row r="145" spans="1:8" x14ac:dyDescent="0.25">
      <c r="A145" s="7"/>
      <c r="B145" s="21" t="s">
        <v>86</v>
      </c>
      <c r="C145" s="3"/>
      <c r="D145" s="1"/>
      <c r="E145" s="36"/>
      <c r="F145" s="73"/>
      <c r="G145" s="73">
        <f>E145*F145</f>
        <v>0</v>
      </c>
    </row>
    <row r="146" spans="1:8" x14ac:dyDescent="0.25">
      <c r="A146" s="7"/>
      <c r="B146" s="21" t="s">
        <v>87</v>
      </c>
      <c r="C146" s="3"/>
      <c r="D146" s="1"/>
      <c r="E146" s="36"/>
      <c r="F146" s="73"/>
      <c r="G146" s="73">
        <f>E146*F146</f>
        <v>0</v>
      </c>
    </row>
    <row r="147" spans="1:8" x14ac:dyDescent="0.25">
      <c r="A147" s="7"/>
      <c r="B147" s="21" t="s">
        <v>88</v>
      </c>
      <c r="C147" s="3"/>
      <c r="D147" s="1"/>
      <c r="E147" s="36"/>
      <c r="F147" s="73"/>
      <c r="G147" s="73">
        <f>E147*F147</f>
        <v>0</v>
      </c>
    </row>
    <row r="148" spans="1:8" x14ac:dyDescent="0.25">
      <c r="A148" s="7"/>
      <c r="B148" s="21"/>
      <c r="C148" s="3"/>
      <c r="D148" s="1"/>
      <c r="E148" s="36"/>
      <c r="F148" s="73"/>
      <c r="G148" s="73"/>
    </row>
    <row r="149" spans="1:8" x14ac:dyDescent="0.25">
      <c r="A149" s="7"/>
      <c r="B149" s="19" t="s">
        <v>157</v>
      </c>
      <c r="C149" s="3"/>
      <c r="D149" s="1" t="s">
        <v>13</v>
      </c>
      <c r="E149" s="36">
        <v>1</v>
      </c>
      <c r="F149" s="73"/>
      <c r="G149" s="73">
        <f>E149*F149</f>
        <v>0</v>
      </c>
    </row>
    <row r="150" spans="1:8" x14ac:dyDescent="0.25">
      <c r="A150" s="7"/>
      <c r="B150" s="21" t="s">
        <v>158</v>
      </c>
      <c r="C150" s="3"/>
      <c r="D150" s="1"/>
      <c r="E150" s="36"/>
      <c r="F150" s="73"/>
      <c r="G150" s="73">
        <f>E150*F150</f>
        <v>0</v>
      </c>
    </row>
    <row r="151" spans="1:8" x14ac:dyDescent="0.25">
      <c r="A151" s="7"/>
      <c r="B151" s="21"/>
      <c r="C151" s="3"/>
      <c r="D151" s="1"/>
      <c r="E151" s="36"/>
      <c r="F151" s="73"/>
      <c r="G151" s="73">
        <f>E151*F151</f>
        <v>0</v>
      </c>
    </row>
    <row r="152" spans="1:8" x14ac:dyDescent="0.25">
      <c r="A152" s="59"/>
      <c r="B152" s="19" t="s">
        <v>159</v>
      </c>
      <c r="C152" s="3"/>
      <c r="D152" s="82" t="s">
        <v>13</v>
      </c>
      <c r="E152" s="62">
        <v>1</v>
      </c>
      <c r="F152" s="73"/>
      <c r="G152" s="73">
        <f t="shared" si="27"/>
        <v>0</v>
      </c>
      <c r="H152" s="4"/>
    </row>
    <row r="153" spans="1:8" x14ac:dyDescent="0.25">
      <c r="A153" s="59"/>
      <c r="B153" s="21" t="s">
        <v>159</v>
      </c>
      <c r="C153" s="3"/>
      <c r="D153" s="82"/>
      <c r="E153" s="62"/>
      <c r="F153" s="73"/>
      <c r="G153" s="73">
        <f t="shared" si="27"/>
        <v>0</v>
      </c>
      <c r="H153" s="4"/>
    </row>
    <row r="154" spans="1:8" x14ac:dyDescent="0.25">
      <c r="A154" s="59"/>
      <c r="B154" s="21" t="s">
        <v>56</v>
      </c>
      <c r="C154" s="3"/>
      <c r="D154" s="82"/>
      <c r="E154" s="62"/>
      <c r="F154" s="73"/>
      <c r="G154" s="73">
        <f t="shared" si="27"/>
        <v>0</v>
      </c>
      <c r="H154" s="4"/>
    </row>
    <row r="155" spans="1:8" x14ac:dyDescent="0.25">
      <c r="A155" s="59"/>
      <c r="B155" s="21" t="s">
        <v>45</v>
      </c>
      <c r="C155" s="3"/>
      <c r="D155" s="82"/>
      <c r="E155" s="62"/>
      <c r="F155" s="73"/>
      <c r="G155" s="73">
        <f t="shared" si="27"/>
        <v>0</v>
      </c>
      <c r="H155" s="4"/>
    </row>
    <row r="156" spans="1:8" x14ac:dyDescent="0.25">
      <c r="A156" s="59"/>
      <c r="B156" s="21"/>
      <c r="C156" s="3"/>
      <c r="D156" s="82"/>
      <c r="E156" s="62"/>
      <c r="F156" s="73"/>
      <c r="G156" s="73">
        <f t="shared" si="27"/>
        <v>0</v>
      </c>
      <c r="H156" s="4"/>
    </row>
    <row r="157" spans="1:8" x14ac:dyDescent="0.25">
      <c r="A157" s="59"/>
      <c r="B157" s="19" t="s">
        <v>162</v>
      </c>
      <c r="C157" s="3"/>
      <c r="D157" s="1" t="s">
        <v>13</v>
      </c>
      <c r="E157" s="36">
        <v>2</v>
      </c>
      <c r="F157" s="73"/>
      <c r="G157" s="73">
        <f t="shared" ref="G157:G161" si="30">E157*F157</f>
        <v>0</v>
      </c>
    </row>
    <row r="158" spans="1:8" x14ac:dyDescent="0.25">
      <c r="A158" s="59"/>
      <c r="B158" s="21" t="s">
        <v>44</v>
      </c>
      <c r="C158" s="3"/>
      <c r="D158" s="1"/>
      <c r="E158" s="36"/>
      <c r="F158" s="73"/>
      <c r="G158" s="73">
        <f t="shared" si="30"/>
        <v>0</v>
      </c>
    </row>
    <row r="159" spans="1:8" x14ac:dyDescent="0.25">
      <c r="A159" s="59"/>
      <c r="B159" s="21" t="s">
        <v>95</v>
      </c>
      <c r="C159" s="3"/>
      <c r="D159" s="1"/>
      <c r="E159" s="36"/>
      <c r="F159" s="73"/>
      <c r="G159" s="73">
        <f t="shared" si="30"/>
        <v>0</v>
      </c>
    </row>
    <row r="160" spans="1:8" x14ac:dyDescent="0.25">
      <c r="A160" s="59"/>
      <c r="B160" s="21" t="s">
        <v>45</v>
      </c>
      <c r="C160" s="3"/>
      <c r="D160" s="1"/>
      <c r="E160" s="36"/>
      <c r="F160" s="73"/>
      <c r="G160" s="73">
        <f t="shared" si="30"/>
        <v>0</v>
      </c>
    </row>
    <row r="161" spans="1:8" x14ac:dyDescent="0.25">
      <c r="A161" s="59"/>
      <c r="B161" s="21"/>
      <c r="C161" s="3"/>
      <c r="D161" s="1"/>
      <c r="E161" s="36"/>
      <c r="F161" s="73"/>
      <c r="G161" s="73">
        <f t="shared" si="30"/>
        <v>0</v>
      </c>
    </row>
    <row r="162" spans="1:8" x14ac:dyDescent="0.25">
      <c r="A162" s="59"/>
      <c r="B162" s="19" t="s">
        <v>160</v>
      </c>
      <c r="C162" s="3"/>
      <c r="D162" s="82" t="s">
        <v>13</v>
      </c>
      <c r="E162" s="62">
        <v>1</v>
      </c>
      <c r="F162" s="73"/>
      <c r="G162" s="73">
        <f t="shared" si="27"/>
        <v>0</v>
      </c>
      <c r="H162" s="4"/>
    </row>
    <row r="163" spans="1:8" x14ac:dyDescent="0.25">
      <c r="A163" s="59"/>
      <c r="B163" s="21" t="s">
        <v>161</v>
      </c>
      <c r="C163" s="3"/>
      <c r="D163" s="82"/>
      <c r="E163" s="62"/>
      <c r="F163" s="73"/>
      <c r="G163" s="73">
        <f t="shared" si="27"/>
        <v>0</v>
      </c>
      <c r="H163" s="4"/>
    </row>
    <row r="164" spans="1:8" x14ac:dyDescent="0.25">
      <c r="A164" s="59"/>
      <c r="B164" s="21" t="s">
        <v>87</v>
      </c>
      <c r="C164" s="3"/>
      <c r="D164" s="82"/>
      <c r="E164" s="62"/>
      <c r="F164" s="73"/>
      <c r="G164" s="73">
        <f t="shared" si="27"/>
        <v>0</v>
      </c>
      <c r="H164" s="4"/>
    </row>
    <row r="165" spans="1:8" x14ac:dyDescent="0.25">
      <c r="A165" s="59"/>
      <c r="B165" s="21" t="s">
        <v>45</v>
      </c>
      <c r="C165" s="3"/>
      <c r="D165" s="82"/>
      <c r="E165" s="62"/>
      <c r="F165" s="73"/>
      <c r="G165" s="73">
        <f t="shared" si="27"/>
        <v>0</v>
      </c>
      <c r="H165" s="4"/>
    </row>
    <row r="166" spans="1:8" x14ac:dyDescent="0.25">
      <c r="A166" s="59"/>
      <c r="B166" s="21"/>
      <c r="C166" s="3"/>
      <c r="D166" s="82"/>
      <c r="E166" s="62"/>
      <c r="F166" s="73"/>
      <c r="G166" s="73">
        <f t="shared" si="27"/>
        <v>0</v>
      </c>
      <c r="H166" s="4"/>
    </row>
    <row r="167" spans="1:8" x14ac:dyDescent="0.25">
      <c r="A167" s="59"/>
      <c r="B167" s="19" t="s">
        <v>163</v>
      </c>
      <c r="C167" s="3"/>
      <c r="D167" s="1" t="s">
        <v>13</v>
      </c>
      <c r="E167" s="36">
        <v>1</v>
      </c>
      <c r="F167" s="73"/>
      <c r="G167" s="73">
        <f>E167*F167</f>
        <v>0</v>
      </c>
    </row>
    <row r="168" spans="1:8" x14ac:dyDescent="0.25">
      <c r="A168" s="59"/>
      <c r="B168" s="21" t="s">
        <v>163</v>
      </c>
      <c r="C168" s="3"/>
      <c r="D168" s="1"/>
      <c r="E168" s="36"/>
      <c r="F168" s="73"/>
      <c r="G168" s="73">
        <f>E168*F168</f>
        <v>0</v>
      </c>
    </row>
    <row r="169" spans="1:8" x14ac:dyDescent="0.25">
      <c r="A169" s="59"/>
      <c r="B169" s="21" t="s">
        <v>164</v>
      </c>
      <c r="C169" s="3"/>
      <c r="D169" s="1"/>
      <c r="E169" s="36"/>
      <c r="F169" s="73"/>
      <c r="G169" s="73"/>
    </row>
    <row r="170" spans="1:8" x14ac:dyDescent="0.25">
      <c r="A170" s="59"/>
      <c r="B170" s="21" t="s">
        <v>87</v>
      </c>
      <c r="C170" s="3"/>
      <c r="D170" s="1"/>
      <c r="E170" s="36"/>
      <c r="F170" s="73"/>
      <c r="G170" s="73">
        <f>E170*F170</f>
        <v>0</v>
      </c>
    </row>
    <row r="171" spans="1:8" x14ac:dyDescent="0.25">
      <c r="A171" s="59"/>
      <c r="B171" s="21" t="s">
        <v>45</v>
      </c>
      <c r="C171" s="3"/>
      <c r="D171" s="1"/>
      <c r="E171" s="36"/>
      <c r="F171" s="73"/>
      <c r="G171" s="73">
        <f>E171*F171</f>
        <v>0</v>
      </c>
    </row>
    <row r="172" spans="1:8" x14ac:dyDescent="0.25">
      <c r="A172" s="59"/>
      <c r="B172" s="21"/>
      <c r="C172" s="3"/>
      <c r="D172" s="1"/>
      <c r="E172" s="36"/>
      <c r="F172" s="73"/>
      <c r="G172" s="73">
        <f>E172*F172</f>
        <v>0</v>
      </c>
    </row>
    <row r="173" spans="1:8" x14ac:dyDescent="0.25">
      <c r="A173" s="59"/>
      <c r="B173" s="19" t="s">
        <v>165</v>
      </c>
      <c r="C173" s="3"/>
      <c r="D173" s="1" t="s">
        <v>13</v>
      </c>
      <c r="E173" s="36">
        <v>2</v>
      </c>
      <c r="F173" s="73"/>
      <c r="G173" s="73">
        <f t="shared" ref="G173:G176" si="31">E173*F173</f>
        <v>0</v>
      </c>
    </row>
    <row r="174" spans="1:8" x14ac:dyDescent="0.25">
      <c r="A174" s="59"/>
      <c r="B174" s="21" t="s">
        <v>46</v>
      </c>
      <c r="C174" s="3"/>
      <c r="D174" s="1"/>
      <c r="E174" s="36"/>
      <c r="F174" s="73"/>
      <c r="G174" s="73">
        <f t="shared" si="31"/>
        <v>0</v>
      </c>
    </row>
    <row r="175" spans="1:8" x14ac:dyDescent="0.25">
      <c r="A175" s="59"/>
      <c r="B175" s="21" t="s">
        <v>47</v>
      </c>
      <c r="C175" s="3"/>
      <c r="D175" s="1"/>
      <c r="E175" s="36"/>
      <c r="F175" s="73"/>
      <c r="G175" s="73">
        <f t="shared" si="31"/>
        <v>0</v>
      </c>
    </row>
    <row r="176" spans="1:8" x14ac:dyDescent="0.25">
      <c r="A176" s="59"/>
      <c r="B176" s="21"/>
      <c r="C176" s="3"/>
      <c r="D176" s="1"/>
      <c r="E176" s="36"/>
      <c r="F176" s="73"/>
      <c r="G176" s="73">
        <f t="shared" si="31"/>
        <v>0</v>
      </c>
    </row>
    <row r="177" spans="1:7" x14ac:dyDescent="0.25">
      <c r="A177" s="59"/>
      <c r="B177" s="19" t="s">
        <v>166</v>
      </c>
      <c r="C177" s="3"/>
      <c r="D177" s="1" t="s">
        <v>9</v>
      </c>
      <c r="E177" s="36">
        <v>1</v>
      </c>
      <c r="F177" s="73"/>
      <c r="G177" s="73">
        <f t="shared" ref="G177" si="32">E177*F177</f>
        <v>0</v>
      </c>
    </row>
    <row r="178" spans="1:7" x14ac:dyDescent="0.25">
      <c r="A178" s="59"/>
      <c r="B178" s="21"/>
      <c r="C178" s="3"/>
      <c r="D178" s="1"/>
      <c r="E178" s="36"/>
      <c r="F178" s="73"/>
      <c r="G178" s="73">
        <f t="shared" ref="G178" si="33">E178*F178</f>
        <v>0</v>
      </c>
    </row>
    <row r="179" spans="1:7" x14ac:dyDescent="0.25">
      <c r="A179" s="59"/>
      <c r="B179" s="21"/>
      <c r="C179" s="29"/>
      <c r="D179" s="30" t="s">
        <v>31</v>
      </c>
      <c r="E179" s="41" t="s">
        <v>14</v>
      </c>
      <c r="F179" s="42" t="str">
        <f>$A$128</f>
        <v>5.4</v>
      </c>
      <c r="G179" s="75">
        <f>SUBTOTAL(9,G128:G177)</f>
        <v>0</v>
      </c>
    </row>
    <row r="180" spans="1:7" x14ac:dyDescent="0.25">
      <c r="A180" s="52"/>
      <c r="B180" s="21"/>
      <c r="C180" s="3"/>
      <c r="D180" s="9"/>
      <c r="E180" s="36"/>
      <c r="F180" s="73"/>
      <c r="G180" s="73">
        <f t="shared" ref="G180:G181" si="34">E180*F180</f>
        <v>0</v>
      </c>
    </row>
    <row r="181" spans="1:7" x14ac:dyDescent="0.25">
      <c r="A181" s="65" t="s">
        <v>205</v>
      </c>
      <c r="B181" s="69" t="s">
        <v>7</v>
      </c>
      <c r="C181" s="3"/>
      <c r="D181" s="9"/>
      <c r="E181" s="36"/>
      <c r="F181" s="73"/>
      <c r="G181" s="73">
        <f t="shared" si="34"/>
        <v>0</v>
      </c>
    </row>
    <row r="182" spans="1:7" x14ac:dyDescent="0.25">
      <c r="A182" s="52"/>
      <c r="B182" s="19" t="s">
        <v>25</v>
      </c>
      <c r="C182" s="3"/>
      <c r="D182" s="1" t="s">
        <v>9</v>
      </c>
      <c r="E182" s="36">
        <v>1</v>
      </c>
      <c r="F182" s="73"/>
      <c r="G182" s="73">
        <f>E182*F182</f>
        <v>0</v>
      </c>
    </row>
    <row r="183" spans="1:7" x14ac:dyDescent="0.25">
      <c r="A183" s="52"/>
      <c r="B183" s="19" t="s">
        <v>48</v>
      </c>
      <c r="C183" s="3"/>
      <c r="D183" s="1" t="s">
        <v>9</v>
      </c>
      <c r="E183" s="36">
        <v>2</v>
      </c>
      <c r="F183" s="73"/>
      <c r="G183" s="73">
        <f>E183*F183</f>
        <v>0</v>
      </c>
    </row>
    <row r="184" spans="1:7" x14ac:dyDescent="0.25">
      <c r="A184" s="52"/>
      <c r="B184" s="19" t="s">
        <v>74</v>
      </c>
      <c r="C184" s="3"/>
      <c r="D184" s="1" t="s">
        <v>9</v>
      </c>
      <c r="E184" s="36">
        <v>1</v>
      </c>
      <c r="F184" s="73"/>
      <c r="G184" s="73">
        <f>E184*F184</f>
        <v>0</v>
      </c>
    </row>
    <row r="185" spans="1:7" x14ac:dyDescent="0.25">
      <c r="A185" s="59"/>
      <c r="B185" s="21"/>
      <c r="C185" s="3"/>
      <c r="D185" s="1"/>
      <c r="E185" s="36"/>
      <c r="F185" s="73"/>
      <c r="G185" s="73">
        <f t="shared" ref="G185" si="35">E185*F185</f>
        <v>0</v>
      </c>
    </row>
    <row r="186" spans="1:7" x14ac:dyDescent="0.25">
      <c r="A186" s="52"/>
      <c r="B186" s="19"/>
      <c r="C186" s="29"/>
      <c r="D186" s="30" t="s">
        <v>31</v>
      </c>
      <c r="E186" s="41" t="s">
        <v>14</v>
      </c>
      <c r="F186" s="42" t="str">
        <f>$A$181</f>
        <v>5.5</v>
      </c>
      <c r="G186" s="75">
        <f>SUBTOTAL(9,G181:G184)</f>
        <v>0</v>
      </c>
    </row>
    <row r="187" spans="1:7" x14ac:dyDescent="0.25">
      <c r="A187" s="52"/>
      <c r="B187" s="21"/>
      <c r="C187" s="3"/>
      <c r="D187" s="24"/>
      <c r="E187" s="36"/>
      <c r="F187" s="73"/>
      <c r="G187" s="73">
        <f t="shared" ref="G187:G188" si="36">E187*F187</f>
        <v>0</v>
      </c>
    </row>
    <row r="188" spans="1:7" x14ac:dyDescent="0.25">
      <c r="A188" s="59" t="s">
        <v>206</v>
      </c>
      <c r="B188" s="69" t="s">
        <v>21</v>
      </c>
      <c r="C188" s="3"/>
      <c r="D188" s="9"/>
      <c r="E188" s="36"/>
      <c r="F188" s="73"/>
      <c r="G188" s="73">
        <f t="shared" si="36"/>
        <v>0</v>
      </c>
    </row>
    <row r="189" spans="1:7" x14ac:dyDescent="0.25">
      <c r="A189" s="52"/>
      <c r="B189" s="13" t="s">
        <v>90</v>
      </c>
      <c r="C189" s="3"/>
      <c r="D189" s="1" t="s">
        <v>13</v>
      </c>
      <c r="E189" s="36">
        <v>1</v>
      </c>
      <c r="F189" s="73"/>
      <c r="G189" s="73">
        <f>E189*F189</f>
        <v>0</v>
      </c>
    </row>
    <row r="190" spans="1:7" x14ac:dyDescent="0.25">
      <c r="A190" s="52"/>
      <c r="B190" s="13" t="s">
        <v>91</v>
      </c>
      <c r="C190" s="3"/>
      <c r="D190" s="1" t="s">
        <v>13</v>
      </c>
      <c r="E190" s="36">
        <v>1</v>
      </c>
      <c r="F190" s="73"/>
      <c r="G190" s="73">
        <f>E190*F190</f>
        <v>0</v>
      </c>
    </row>
    <row r="191" spans="1:7" x14ac:dyDescent="0.25">
      <c r="A191" s="59"/>
      <c r="B191" s="21"/>
      <c r="C191" s="3"/>
      <c r="D191" s="1"/>
      <c r="E191" s="36"/>
      <c r="F191" s="73"/>
      <c r="G191" s="73">
        <f t="shared" ref="G191" si="37">E191*F191</f>
        <v>0</v>
      </c>
    </row>
    <row r="192" spans="1:7" x14ac:dyDescent="0.25">
      <c r="A192" s="52"/>
      <c r="B192" s="8"/>
      <c r="C192" s="29"/>
      <c r="D192" s="30" t="s">
        <v>31</v>
      </c>
      <c r="E192" s="41" t="s">
        <v>14</v>
      </c>
      <c r="F192" s="42" t="str">
        <f>$A$188</f>
        <v>5.6</v>
      </c>
      <c r="G192" s="75">
        <f>SUBTOTAL(9,G188:G190)</f>
        <v>0</v>
      </c>
    </row>
    <row r="193" spans="1:7" x14ac:dyDescent="0.25">
      <c r="A193" s="52"/>
      <c r="B193" s="21"/>
      <c r="C193" s="3"/>
      <c r="D193" s="24"/>
      <c r="E193" s="36"/>
      <c r="F193" s="73"/>
      <c r="G193" s="73">
        <f t="shared" ref="G193:G207" si="38">E193*F193</f>
        <v>0</v>
      </c>
    </row>
    <row r="194" spans="1:7" x14ac:dyDescent="0.25">
      <c r="A194" s="59" t="s">
        <v>207</v>
      </c>
      <c r="B194" s="69" t="s">
        <v>22</v>
      </c>
      <c r="C194" s="3"/>
      <c r="D194" s="9"/>
      <c r="E194" s="36"/>
      <c r="F194" s="73"/>
      <c r="G194" s="73">
        <f t="shared" si="38"/>
        <v>0</v>
      </c>
    </row>
    <row r="195" spans="1:7" x14ac:dyDescent="0.25">
      <c r="A195" s="59"/>
      <c r="B195" s="47" t="s">
        <v>26</v>
      </c>
      <c r="C195" s="3"/>
      <c r="D195" s="9"/>
      <c r="E195" s="36"/>
      <c r="F195" s="73"/>
      <c r="G195" s="73">
        <f t="shared" si="38"/>
        <v>0</v>
      </c>
    </row>
    <row r="196" spans="1:7" x14ac:dyDescent="0.25">
      <c r="A196" s="59"/>
      <c r="B196" s="21" t="s">
        <v>92</v>
      </c>
      <c r="C196" s="3"/>
      <c r="D196" s="1" t="s">
        <v>16</v>
      </c>
      <c r="E196" s="36">
        <v>40</v>
      </c>
      <c r="F196" s="73"/>
      <c r="G196" s="73">
        <f t="shared" si="38"/>
        <v>0</v>
      </c>
    </row>
    <row r="197" spans="1:7" x14ac:dyDescent="0.25">
      <c r="A197" s="59"/>
      <c r="B197" s="69"/>
      <c r="C197" s="3"/>
      <c r="D197" s="1"/>
      <c r="E197" s="36"/>
      <c r="F197" s="73"/>
      <c r="G197" s="73">
        <f t="shared" si="38"/>
        <v>0</v>
      </c>
    </row>
    <row r="198" spans="1:7" x14ac:dyDescent="0.25">
      <c r="A198" s="52"/>
      <c r="B198" s="47" t="s">
        <v>94</v>
      </c>
      <c r="C198" s="3"/>
      <c r="D198" s="1"/>
      <c r="E198" s="36"/>
      <c r="F198" s="73"/>
      <c r="G198" s="73">
        <f t="shared" si="38"/>
        <v>0</v>
      </c>
    </row>
    <row r="199" spans="1:7" x14ac:dyDescent="0.25">
      <c r="A199" s="52"/>
      <c r="B199" s="21" t="s">
        <v>49</v>
      </c>
      <c r="C199" s="3"/>
      <c r="D199" s="1" t="s">
        <v>16</v>
      </c>
      <c r="E199" s="36">
        <v>15</v>
      </c>
      <c r="F199" s="73"/>
      <c r="G199" s="73">
        <f t="shared" si="38"/>
        <v>0</v>
      </c>
    </row>
    <row r="200" spans="1:7" x14ac:dyDescent="0.25">
      <c r="A200" s="52"/>
      <c r="B200" s="21" t="s">
        <v>17</v>
      </c>
      <c r="C200" s="3"/>
      <c r="D200" s="1" t="s">
        <v>16</v>
      </c>
      <c r="E200" s="36">
        <v>5</v>
      </c>
      <c r="F200" s="73"/>
      <c r="G200" s="73">
        <f t="shared" si="38"/>
        <v>0</v>
      </c>
    </row>
    <row r="201" spans="1:7" x14ac:dyDescent="0.25">
      <c r="A201" s="52"/>
      <c r="B201" s="21"/>
      <c r="C201" s="3"/>
      <c r="D201" s="1"/>
      <c r="E201" s="36"/>
      <c r="F201" s="73"/>
      <c r="G201" s="73"/>
    </row>
    <row r="202" spans="1:7" x14ac:dyDescent="0.25">
      <c r="A202" s="52"/>
      <c r="B202" s="47" t="s">
        <v>130</v>
      </c>
      <c r="C202" s="3"/>
      <c r="D202" s="1" t="s">
        <v>131</v>
      </c>
      <c r="E202" s="36">
        <v>1</v>
      </c>
      <c r="F202" s="73"/>
      <c r="G202" s="73">
        <f t="shared" si="38"/>
        <v>0</v>
      </c>
    </row>
    <row r="203" spans="1:7" x14ac:dyDescent="0.25">
      <c r="A203" s="52"/>
      <c r="B203" s="47"/>
      <c r="C203" s="3"/>
      <c r="D203" s="1"/>
      <c r="E203" s="36"/>
      <c r="F203" s="73"/>
      <c r="G203" s="73">
        <f t="shared" si="38"/>
        <v>0</v>
      </c>
    </row>
    <row r="204" spans="1:7" x14ac:dyDescent="0.25">
      <c r="A204" s="52"/>
      <c r="B204" s="47" t="s">
        <v>195</v>
      </c>
      <c r="C204" s="3"/>
      <c r="D204" s="1"/>
      <c r="E204" s="36"/>
      <c r="F204" s="73"/>
      <c r="G204" s="73">
        <f t="shared" si="38"/>
        <v>0</v>
      </c>
    </row>
    <row r="205" spans="1:7" x14ac:dyDescent="0.25">
      <c r="A205" s="52"/>
      <c r="B205" s="47" t="s">
        <v>110</v>
      </c>
      <c r="C205" s="3"/>
      <c r="D205" s="1"/>
      <c r="E205" s="36"/>
      <c r="F205" s="73"/>
      <c r="G205" s="73">
        <f t="shared" si="38"/>
        <v>0</v>
      </c>
    </row>
    <row r="206" spans="1:7" x14ac:dyDescent="0.25">
      <c r="A206" s="52"/>
      <c r="B206" s="21" t="s">
        <v>17</v>
      </c>
      <c r="C206" s="3"/>
      <c r="D206" s="1" t="s">
        <v>16</v>
      </c>
      <c r="E206" s="36">
        <v>100</v>
      </c>
      <c r="F206" s="73"/>
      <c r="G206" s="73">
        <f t="shared" si="38"/>
        <v>0</v>
      </c>
    </row>
    <row r="207" spans="1:7" x14ac:dyDescent="0.25">
      <c r="A207" s="52"/>
      <c r="B207" s="21" t="s">
        <v>19</v>
      </c>
      <c r="C207" s="3"/>
      <c r="D207" s="1" t="s">
        <v>16</v>
      </c>
      <c r="E207" s="36">
        <v>30</v>
      </c>
      <c r="F207" s="73"/>
      <c r="G207" s="73">
        <f t="shared" si="38"/>
        <v>0</v>
      </c>
    </row>
    <row r="208" spans="1:7" x14ac:dyDescent="0.25">
      <c r="A208" s="52"/>
      <c r="B208" s="21"/>
      <c r="C208" s="3"/>
      <c r="D208" s="1"/>
      <c r="E208" s="36"/>
      <c r="F208" s="73"/>
      <c r="G208" s="73"/>
    </row>
    <row r="209" spans="1:7" x14ac:dyDescent="0.25">
      <c r="A209" s="52"/>
      <c r="B209" s="47" t="s">
        <v>38</v>
      </c>
      <c r="C209" s="3"/>
      <c r="D209" s="1"/>
      <c r="E209" s="36"/>
      <c r="F209" s="73"/>
      <c r="G209" s="73">
        <f t="shared" ref="G209:G212" si="39">E209*F209</f>
        <v>0</v>
      </c>
    </row>
    <row r="210" spans="1:7" x14ac:dyDescent="0.25">
      <c r="A210" s="52"/>
      <c r="B210" s="21" t="s">
        <v>17</v>
      </c>
      <c r="C210" s="3"/>
      <c r="D210" s="1" t="s">
        <v>16</v>
      </c>
      <c r="E210" s="36">
        <f>E206</f>
        <v>100</v>
      </c>
      <c r="F210" s="73"/>
      <c r="G210" s="73">
        <f t="shared" si="39"/>
        <v>0</v>
      </c>
    </row>
    <row r="211" spans="1:7" x14ac:dyDescent="0.25">
      <c r="A211" s="52"/>
      <c r="B211" s="21" t="s">
        <v>19</v>
      </c>
      <c r="C211" s="3"/>
      <c r="D211" s="1" t="s">
        <v>16</v>
      </c>
      <c r="E211" s="36">
        <f>E207</f>
        <v>30</v>
      </c>
      <c r="F211" s="73"/>
      <c r="G211" s="73">
        <f t="shared" si="39"/>
        <v>0</v>
      </c>
    </row>
    <row r="212" spans="1:7" x14ac:dyDescent="0.25">
      <c r="A212" s="52"/>
      <c r="B212" s="47"/>
      <c r="C212" s="3"/>
      <c r="D212" s="1"/>
      <c r="E212" s="36"/>
      <c r="F212" s="73"/>
      <c r="G212" s="73">
        <f t="shared" si="39"/>
        <v>0</v>
      </c>
    </row>
    <row r="213" spans="1:7" x14ac:dyDescent="0.25">
      <c r="A213" s="52"/>
      <c r="B213" s="21"/>
      <c r="C213" s="29"/>
      <c r="D213" s="30" t="s">
        <v>31</v>
      </c>
      <c r="E213" s="41" t="s">
        <v>14</v>
      </c>
      <c r="F213" s="42" t="str">
        <f>$A$194</f>
        <v>5.7</v>
      </c>
      <c r="G213" s="75">
        <f>SUBTOTAL(9,G194:G212)</f>
        <v>0</v>
      </c>
    </row>
    <row r="214" spans="1:7" x14ac:dyDescent="0.25">
      <c r="A214" s="59" t="s">
        <v>208</v>
      </c>
      <c r="B214" s="69" t="s">
        <v>147</v>
      </c>
      <c r="C214" s="3"/>
      <c r="D214" s="9"/>
      <c r="E214" s="36"/>
      <c r="F214" s="73"/>
      <c r="G214" s="73">
        <f>E214*F214</f>
        <v>0</v>
      </c>
    </row>
    <row r="215" spans="1:7" x14ac:dyDescent="0.25">
      <c r="A215" s="52"/>
      <c r="B215" s="21" t="s">
        <v>30</v>
      </c>
      <c r="C215" s="3"/>
      <c r="D215" s="5" t="s">
        <v>9</v>
      </c>
      <c r="E215" s="40">
        <v>1</v>
      </c>
      <c r="F215" s="73"/>
      <c r="G215" s="73">
        <f t="shared" ref="G215:G221" si="40">E215*F215</f>
        <v>0</v>
      </c>
    </row>
    <row r="216" spans="1:7" x14ac:dyDescent="0.25">
      <c r="A216" s="52"/>
      <c r="B216" s="21" t="s">
        <v>196</v>
      </c>
      <c r="C216" s="3"/>
      <c r="D216" s="5" t="s">
        <v>9</v>
      </c>
      <c r="E216" s="40">
        <v>1</v>
      </c>
      <c r="F216" s="73"/>
      <c r="G216" s="73">
        <f t="shared" si="40"/>
        <v>0</v>
      </c>
    </row>
    <row r="217" spans="1:7" x14ac:dyDescent="0.25">
      <c r="A217" s="52"/>
      <c r="B217" s="21"/>
      <c r="C217" s="3"/>
      <c r="D217" s="5"/>
      <c r="E217" s="40"/>
      <c r="F217" s="73"/>
      <c r="G217" s="73">
        <f t="shared" si="40"/>
        <v>0</v>
      </c>
    </row>
    <row r="218" spans="1:7" x14ac:dyDescent="0.25">
      <c r="A218" s="118"/>
      <c r="B218" s="21" t="s">
        <v>197</v>
      </c>
      <c r="C218" s="114"/>
      <c r="D218" s="9" t="s">
        <v>16</v>
      </c>
      <c r="E218" s="115">
        <v>70</v>
      </c>
      <c r="F218" s="117"/>
      <c r="G218" s="73">
        <f t="shared" si="40"/>
        <v>0</v>
      </c>
    </row>
    <row r="219" spans="1:7" x14ac:dyDescent="0.25">
      <c r="A219" s="118"/>
      <c r="B219" s="21" t="s">
        <v>198</v>
      </c>
      <c r="C219" s="3"/>
      <c r="D219" s="9" t="s">
        <v>9</v>
      </c>
      <c r="E219" s="115">
        <v>1</v>
      </c>
      <c r="F219" s="116"/>
      <c r="G219" s="73">
        <f t="shared" si="40"/>
        <v>0</v>
      </c>
    </row>
    <row r="220" spans="1:7" x14ac:dyDescent="0.25">
      <c r="A220" s="118"/>
      <c r="B220" s="21" t="s">
        <v>199</v>
      </c>
      <c r="C220" s="3"/>
      <c r="D220" s="9" t="s">
        <v>9</v>
      </c>
      <c r="E220" s="115">
        <v>1</v>
      </c>
      <c r="F220" s="116"/>
      <c r="G220" s="73">
        <f t="shared" si="40"/>
        <v>0</v>
      </c>
    </row>
    <row r="221" spans="1:7" s="4" customFormat="1" ht="13.5" x14ac:dyDescent="0.25">
      <c r="A221" s="118"/>
      <c r="B221" s="21" t="s">
        <v>200</v>
      </c>
      <c r="C221" s="3"/>
      <c r="D221" s="9" t="s">
        <v>9</v>
      </c>
      <c r="E221" s="115">
        <v>1</v>
      </c>
      <c r="F221" s="116"/>
      <c r="G221" s="73">
        <f t="shared" si="40"/>
        <v>0</v>
      </c>
    </row>
    <row r="222" spans="1:7" s="4" customFormat="1" ht="13.5" x14ac:dyDescent="0.25">
      <c r="A222" s="64"/>
      <c r="B222" s="6"/>
      <c r="C222" s="3"/>
      <c r="D222" s="112"/>
      <c r="E222" s="40"/>
      <c r="F222" s="73"/>
      <c r="G222" s="113">
        <f t="shared" ref="G222" si="41">E222*F222</f>
        <v>0</v>
      </c>
    </row>
    <row r="223" spans="1:7" s="4" customFormat="1" ht="13.5" x14ac:dyDescent="0.25">
      <c r="A223" s="52"/>
      <c r="B223" s="21"/>
      <c r="C223" s="29"/>
      <c r="D223" s="30" t="s">
        <v>31</v>
      </c>
      <c r="E223" s="41" t="s">
        <v>14</v>
      </c>
      <c r="F223" s="42" t="str">
        <f>$A$214</f>
        <v>5.8</v>
      </c>
      <c r="G223" s="75">
        <f>SUBTOTAL(9,G214:G222)</f>
        <v>0</v>
      </c>
    </row>
    <row r="224" spans="1:7" s="4" customFormat="1" ht="13.5" x14ac:dyDescent="0.25">
      <c r="A224" s="52"/>
      <c r="B224" s="21"/>
      <c r="C224" s="3"/>
      <c r="D224" s="24"/>
      <c r="E224" s="36"/>
      <c r="F224" s="73"/>
      <c r="G224" s="73">
        <f>E224*F224</f>
        <v>0</v>
      </c>
    </row>
    <row r="225" spans="1:7" ht="18" customHeight="1" x14ac:dyDescent="0.25">
      <c r="A225" s="52"/>
      <c r="B225" s="21"/>
      <c r="C225" s="3"/>
      <c r="D225" s="1"/>
      <c r="E225" s="36"/>
      <c r="F225" s="98"/>
      <c r="G225" s="73"/>
    </row>
    <row r="226" spans="1:7" x14ac:dyDescent="0.25">
      <c r="A226" s="52"/>
      <c r="B226" s="21"/>
      <c r="C226" s="23"/>
      <c r="D226" s="25"/>
      <c r="E226" s="37"/>
      <c r="F226" s="38" t="str">
        <f>CONCATENATE("TOTAL ",$B$81)</f>
        <v>TOTAL PLOMBERIE SANITAIRE</v>
      </c>
      <c r="G226" s="74">
        <f>SUBTOTAL(9,G81:G225)</f>
        <v>0</v>
      </c>
    </row>
    <row r="227" spans="1:7" x14ac:dyDescent="0.25">
      <c r="A227" s="52"/>
      <c r="B227" s="21"/>
      <c r="C227" s="3"/>
      <c r="D227" s="1"/>
      <c r="E227" s="36"/>
      <c r="F227" s="110"/>
      <c r="G227" s="72"/>
    </row>
    <row r="228" spans="1:7" x14ac:dyDescent="0.25">
      <c r="A228" s="59" t="s">
        <v>209</v>
      </c>
      <c r="B228" s="60" t="s">
        <v>8</v>
      </c>
      <c r="C228" s="3"/>
      <c r="D228" s="9"/>
      <c r="E228" s="36"/>
      <c r="F228" s="73"/>
      <c r="G228" s="73">
        <f t="shared" ref="G228:G252" si="42">E228*F228</f>
        <v>0</v>
      </c>
    </row>
    <row r="229" spans="1:7" x14ac:dyDescent="0.25">
      <c r="A229" s="59"/>
      <c r="B229" s="26" t="s">
        <v>101</v>
      </c>
      <c r="C229" s="3"/>
      <c r="D229" s="1"/>
      <c r="E229" s="36"/>
      <c r="F229" s="73"/>
      <c r="G229" s="73">
        <f t="shared" si="42"/>
        <v>0</v>
      </c>
    </row>
    <row r="230" spans="1:7" x14ac:dyDescent="0.25">
      <c r="A230" s="52"/>
      <c r="B230" s="21" t="s">
        <v>97</v>
      </c>
      <c r="C230" s="3"/>
      <c r="D230" s="1" t="s">
        <v>9</v>
      </c>
      <c r="E230" s="36">
        <v>1</v>
      </c>
      <c r="F230" s="73"/>
      <c r="G230" s="73">
        <f t="shared" si="42"/>
        <v>0</v>
      </c>
    </row>
    <row r="231" spans="1:7" x14ac:dyDescent="0.25">
      <c r="A231" s="52"/>
      <c r="B231" s="21" t="s">
        <v>96</v>
      </c>
      <c r="C231" s="3"/>
      <c r="D231" s="1" t="s">
        <v>13</v>
      </c>
      <c r="E231" s="36">
        <v>1</v>
      </c>
      <c r="F231" s="73"/>
      <c r="G231" s="73">
        <f t="shared" si="42"/>
        <v>0</v>
      </c>
    </row>
    <row r="232" spans="1:7" x14ac:dyDescent="0.25">
      <c r="A232" s="52"/>
      <c r="B232" s="21" t="s">
        <v>112</v>
      </c>
      <c r="C232" s="3"/>
      <c r="D232" s="1" t="s">
        <v>13</v>
      </c>
      <c r="E232" s="36">
        <v>1</v>
      </c>
      <c r="F232" s="73"/>
      <c r="G232" s="73">
        <f t="shared" si="42"/>
        <v>0</v>
      </c>
    </row>
    <row r="233" spans="1:7" x14ac:dyDescent="0.25">
      <c r="A233" s="52"/>
      <c r="B233" s="21" t="s">
        <v>29</v>
      </c>
      <c r="C233" s="3"/>
      <c r="D233" s="1" t="s">
        <v>15</v>
      </c>
      <c r="E233" s="36"/>
      <c r="F233" s="73"/>
      <c r="G233" s="73">
        <f t="shared" si="42"/>
        <v>0</v>
      </c>
    </row>
    <row r="234" spans="1:7" x14ac:dyDescent="0.25">
      <c r="A234" s="52"/>
      <c r="B234" s="21" t="s">
        <v>51</v>
      </c>
      <c r="C234" s="3"/>
      <c r="D234" s="1" t="s">
        <v>13</v>
      </c>
      <c r="E234" s="36">
        <v>1</v>
      </c>
      <c r="F234" s="73"/>
      <c r="G234" s="73">
        <f t="shared" si="42"/>
        <v>0</v>
      </c>
    </row>
    <row r="235" spans="1:7" x14ac:dyDescent="0.25">
      <c r="A235" s="52"/>
      <c r="B235" s="19"/>
      <c r="C235" s="3"/>
      <c r="D235" s="1"/>
      <c r="E235" s="36"/>
      <c r="F235" s="73"/>
      <c r="G235" s="73">
        <f t="shared" si="42"/>
        <v>0</v>
      </c>
    </row>
    <row r="236" spans="1:7" x14ac:dyDescent="0.25">
      <c r="A236" s="59"/>
      <c r="B236" s="26" t="s">
        <v>18</v>
      </c>
      <c r="C236" s="3"/>
      <c r="D236" s="1"/>
      <c r="E236" s="36"/>
      <c r="F236" s="73"/>
      <c r="G236" s="73">
        <f t="shared" si="42"/>
        <v>0</v>
      </c>
    </row>
    <row r="237" spans="1:7" x14ac:dyDescent="0.25">
      <c r="A237" s="59"/>
      <c r="B237" s="21" t="s">
        <v>182</v>
      </c>
      <c r="C237" s="3"/>
      <c r="D237" s="1" t="s">
        <v>9</v>
      </c>
      <c r="E237" s="36">
        <v>2</v>
      </c>
      <c r="F237" s="73"/>
      <c r="G237" s="73">
        <f t="shared" si="42"/>
        <v>0</v>
      </c>
    </row>
    <row r="238" spans="1:7" x14ac:dyDescent="0.25">
      <c r="A238" s="52"/>
      <c r="B238" s="2"/>
      <c r="C238" s="3"/>
      <c r="D238" s="1"/>
      <c r="E238" s="36"/>
      <c r="F238" s="73"/>
      <c r="G238" s="73">
        <f t="shared" si="42"/>
        <v>0</v>
      </c>
    </row>
    <row r="239" spans="1:7" x14ac:dyDescent="0.25">
      <c r="A239" s="52"/>
      <c r="B239" s="21" t="s">
        <v>103</v>
      </c>
      <c r="C239" s="3"/>
      <c r="D239" s="1" t="s">
        <v>16</v>
      </c>
      <c r="E239" s="36">
        <f>E251</f>
        <v>11</v>
      </c>
      <c r="F239" s="73"/>
      <c r="G239" s="73">
        <f t="shared" si="42"/>
        <v>0</v>
      </c>
    </row>
    <row r="240" spans="1:7" x14ac:dyDescent="0.25">
      <c r="A240" s="52"/>
      <c r="B240" s="2"/>
      <c r="C240" s="3"/>
      <c r="D240" s="1"/>
      <c r="E240" s="36"/>
      <c r="F240" s="73"/>
      <c r="G240" s="73">
        <f t="shared" si="42"/>
        <v>0</v>
      </c>
    </row>
    <row r="241" spans="1:7" x14ac:dyDescent="0.25">
      <c r="A241" s="59"/>
      <c r="B241" s="26" t="s">
        <v>105</v>
      </c>
      <c r="C241" s="3"/>
      <c r="D241" s="1"/>
      <c r="E241" s="36"/>
      <c r="F241" s="73"/>
      <c r="G241" s="73">
        <f t="shared" si="42"/>
        <v>0</v>
      </c>
    </row>
    <row r="242" spans="1:7" x14ac:dyDescent="0.25">
      <c r="A242" s="52"/>
      <c r="B242" s="21" t="s">
        <v>183</v>
      </c>
      <c r="C242" s="3"/>
      <c r="D242" s="1" t="s">
        <v>9</v>
      </c>
      <c r="E242" s="36">
        <v>1</v>
      </c>
      <c r="F242" s="73"/>
      <c r="G242" s="73">
        <f t="shared" si="42"/>
        <v>0</v>
      </c>
    </row>
    <row r="243" spans="1:7" x14ac:dyDescent="0.25">
      <c r="A243" s="52"/>
      <c r="B243" s="2"/>
      <c r="C243" s="3"/>
      <c r="D243" s="1"/>
      <c r="E243" s="36"/>
      <c r="F243" s="73"/>
      <c r="G243" s="73">
        <f t="shared" si="42"/>
        <v>0</v>
      </c>
    </row>
    <row r="244" spans="1:7" x14ac:dyDescent="0.25">
      <c r="A244" s="52"/>
      <c r="B244" s="26" t="s">
        <v>34</v>
      </c>
      <c r="C244" s="3"/>
      <c r="D244" s="1"/>
      <c r="E244" s="36"/>
      <c r="F244" s="73"/>
      <c r="G244" s="73">
        <f t="shared" si="42"/>
        <v>0</v>
      </c>
    </row>
    <row r="245" spans="1:7" x14ac:dyDescent="0.25">
      <c r="A245" s="7"/>
      <c r="B245" s="19" t="s">
        <v>104</v>
      </c>
      <c r="C245" s="3"/>
      <c r="D245" s="1"/>
      <c r="E245" s="36"/>
      <c r="F245" s="73"/>
      <c r="G245" s="73">
        <f t="shared" si="42"/>
        <v>0</v>
      </c>
    </row>
    <row r="246" spans="1:7" x14ac:dyDescent="0.25">
      <c r="A246" s="52"/>
      <c r="B246" s="21" t="s">
        <v>93</v>
      </c>
      <c r="C246" s="3"/>
      <c r="D246" s="1" t="s">
        <v>16</v>
      </c>
      <c r="E246" s="36">
        <v>35</v>
      </c>
      <c r="F246" s="73"/>
      <c r="G246" s="73">
        <f t="shared" si="42"/>
        <v>0</v>
      </c>
    </row>
    <row r="247" spans="1:7" x14ac:dyDescent="0.25">
      <c r="A247" s="52"/>
      <c r="B247" s="21" t="s">
        <v>98</v>
      </c>
      <c r="C247" s="3"/>
      <c r="D247" s="1" t="s">
        <v>16</v>
      </c>
      <c r="E247" s="36">
        <v>20</v>
      </c>
      <c r="F247" s="73"/>
      <c r="G247" s="73">
        <f t="shared" si="42"/>
        <v>0</v>
      </c>
    </row>
    <row r="248" spans="1:7" x14ac:dyDescent="0.25">
      <c r="A248" s="52"/>
      <c r="B248" s="21" t="s">
        <v>99</v>
      </c>
      <c r="C248" s="3"/>
      <c r="D248" s="1" t="s">
        <v>16</v>
      </c>
      <c r="E248" s="36">
        <v>10</v>
      </c>
      <c r="F248" s="73"/>
      <c r="G248" s="73">
        <f t="shared" si="42"/>
        <v>0</v>
      </c>
    </row>
    <row r="249" spans="1:7" x14ac:dyDescent="0.25">
      <c r="A249" s="52"/>
      <c r="B249" s="19"/>
      <c r="C249" s="3"/>
      <c r="D249" s="9"/>
      <c r="E249" s="36"/>
      <c r="F249" s="73"/>
      <c r="G249" s="73">
        <f t="shared" si="42"/>
        <v>0</v>
      </c>
    </row>
    <row r="250" spans="1:7" x14ac:dyDescent="0.25">
      <c r="A250" s="59"/>
      <c r="B250" s="26" t="s">
        <v>100</v>
      </c>
      <c r="C250" s="3"/>
      <c r="D250" s="9"/>
      <c r="E250" s="36"/>
      <c r="F250" s="73"/>
      <c r="G250" s="73">
        <f t="shared" si="42"/>
        <v>0</v>
      </c>
    </row>
    <row r="251" spans="1:7" x14ac:dyDescent="0.25">
      <c r="A251" s="52"/>
      <c r="B251" s="21" t="s">
        <v>102</v>
      </c>
      <c r="C251" s="3"/>
      <c r="D251" s="9" t="s">
        <v>9</v>
      </c>
      <c r="E251" s="36">
        <v>11</v>
      </c>
      <c r="F251" s="73"/>
      <c r="G251" s="73">
        <f t="shared" si="42"/>
        <v>0</v>
      </c>
    </row>
    <row r="252" spans="1:7" x14ac:dyDescent="0.25">
      <c r="A252" s="52"/>
      <c r="B252" s="21"/>
      <c r="C252" s="3"/>
      <c r="D252" s="9"/>
      <c r="E252" s="36"/>
      <c r="F252" s="73"/>
      <c r="G252" s="73">
        <f t="shared" si="42"/>
        <v>0</v>
      </c>
    </row>
    <row r="253" spans="1:7" x14ac:dyDescent="0.25">
      <c r="A253" s="52"/>
      <c r="B253" s="21"/>
      <c r="C253" s="3"/>
      <c r="D253" s="1"/>
      <c r="E253" s="36"/>
      <c r="F253" s="73"/>
      <c r="G253" s="73">
        <f t="shared" ref="G253" si="43">E253*F253</f>
        <v>0</v>
      </c>
    </row>
    <row r="254" spans="1:7" x14ac:dyDescent="0.25">
      <c r="A254" s="52"/>
      <c r="B254" s="21"/>
      <c r="C254" s="23"/>
      <c r="D254" s="25"/>
      <c r="E254" s="37"/>
      <c r="F254" s="38" t="str">
        <f>CONCATENATE("TOTAL ",$B$228)</f>
        <v>TOTAL VENTILATION</v>
      </c>
      <c r="G254" s="74">
        <f>SUBTOTAL(9,G228:G253)</f>
        <v>0</v>
      </c>
    </row>
    <row r="255" spans="1:7" x14ac:dyDescent="0.25">
      <c r="A255" s="52"/>
      <c r="B255" s="21"/>
      <c r="C255" s="3"/>
      <c r="D255" s="9"/>
      <c r="E255" s="36"/>
      <c r="F255" s="73"/>
      <c r="G255" s="73"/>
    </row>
    <row r="256" spans="1:7" s="4" customFormat="1" ht="13.5" x14ac:dyDescent="0.25">
      <c r="A256" s="59">
        <v>7</v>
      </c>
      <c r="B256" s="69" t="s">
        <v>185</v>
      </c>
      <c r="C256" s="3"/>
      <c r="D256" s="9"/>
      <c r="E256" s="36"/>
      <c r="F256" s="73"/>
      <c r="G256" s="73"/>
    </row>
    <row r="257" spans="1:7" s="4" customFormat="1" ht="13.5" x14ac:dyDescent="0.25">
      <c r="A257" s="64"/>
      <c r="B257" s="12"/>
      <c r="C257" s="11"/>
      <c r="D257" s="5"/>
      <c r="E257" s="40"/>
      <c r="F257" s="73"/>
      <c r="G257" s="73">
        <f t="shared" ref="G257:G263" si="44">F257*E257</f>
        <v>0</v>
      </c>
    </row>
    <row r="258" spans="1:7" s="4" customFormat="1" ht="13.5" x14ac:dyDescent="0.25">
      <c r="A258" s="59" t="s">
        <v>57</v>
      </c>
      <c r="B258" s="12" t="s">
        <v>32</v>
      </c>
      <c r="C258" s="11"/>
      <c r="D258" s="5"/>
      <c r="E258" s="40"/>
      <c r="F258" s="73"/>
      <c r="G258" s="73">
        <f t="shared" si="44"/>
        <v>0</v>
      </c>
    </row>
    <row r="259" spans="1:7" x14ac:dyDescent="0.25">
      <c r="A259" s="52"/>
      <c r="B259" s="47" t="s">
        <v>144</v>
      </c>
      <c r="C259" s="3"/>
      <c r="D259" s="1"/>
      <c r="E259" s="36"/>
      <c r="F259" s="73"/>
      <c r="G259" s="73">
        <f t="shared" si="44"/>
        <v>0</v>
      </c>
    </row>
    <row r="260" spans="1:7" s="4" customFormat="1" ht="13.5" x14ac:dyDescent="0.25">
      <c r="A260" s="64"/>
      <c r="B260" s="28" t="s">
        <v>63</v>
      </c>
      <c r="C260" s="11"/>
      <c r="D260" s="5" t="s">
        <v>16</v>
      </c>
      <c r="E260" s="40">
        <v>440</v>
      </c>
      <c r="F260" s="73"/>
      <c r="G260" s="73">
        <f t="shared" si="44"/>
        <v>0</v>
      </c>
    </row>
    <row r="261" spans="1:7" s="4" customFormat="1" ht="13.5" x14ac:dyDescent="0.25">
      <c r="A261" s="64"/>
      <c r="B261" s="28" t="s">
        <v>62</v>
      </c>
      <c r="C261" s="11"/>
      <c r="D261" s="5" t="s">
        <v>16</v>
      </c>
      <c r="E261" s="40">
        <v>60</v>
      </c>
      <c r="F261" s="73"/>
      <c r="G261" s="73">
        <f t="shared" si="44"/>
        <v>0</v>
      </c>
    </row>
    <row r="262" spans="1:7" s="4" customFormat="1" ht="13.5" x14ac:dyDescent="0.25">
      <c r="A262" s="64"/>
      <c r="B262" s="28" t="s">
        <v>61</v>
      </c>
      <c r="C262" s="11"/>
      <c r="D262" s="5" t="s">
        <v>16</v>
      </c>
      <c r="E262" s="40">
        <v>150</v>
      </c>
      <c r="F262" s="73"/>
      <c r="G262" s="73">
        <f t="shared" si="44"/>
        <v>0</v>
      </c>
    </row>
    <row r="263" spans="1:7" s="4" customFormat="1" ht="13.5" x14ac:dyDescent="0.25">
      <c r="A263" s="64"/>
      <c r="B263" s="28"/>
      <c r="C263" s="31"/>
      <c r="D263" s="5"/>
      <c r="E263" s="40"/>
      <c r="F263" s="73"/>
      <c r="G263" s="73">
        <f t="shared" si="44"/>
        <v>0</v>
      </c>
    </row>
    <row r="264" spans="1:7" s="4" customFormat="1" ht="13.5" x14ac:dyDescent="0.25">
      <c r="A264" s="5"/>
      <c r="B264" s="28"/>
      <c r="C264" s="29"/>
      <c r="D264" s="30" t="s">
        <v>31</v>
      </c>
      <c r="E264" s="41" t="s">
        <v>14</v>
      </c>
      <c r="F264" s="42" t="str">
        <f>$A$258</f>
        <v>7.1</v>
      </c>
      <c r="G264" s="75">
        <f>SUBTOTAL(9,G258:G263)</f>
        <v>0</v>
      </c>
    </row>
    <row r="265" spans="1:7" s="4" customFormat="1" ht="13.5" x14ac:dyDescent="0.25">
      <c r="A265" s="64"/>
      <c r="B265" s="28"/>
      <c r="C265" s="11"/>
      <c r="D265" s="5"/>
      <c r="E265" s="40"/>
      <c r="F265" s="73"/>
      <c r="G265" s="73">
        <f t="shared" ref="G265:G271" si="45">F265*E265</f>
        <v>0</v>
      </c>
    </row>
    <row r="266" spans="1:7" s="4" customFormat="1" ht="13.5" x14ac:dyDescent="0.25">
      <c r="A266" s="64" t="s">
        <v>119</v>
      </c>
      <c r="B266" s="12" t="s">
        <v>38</v>
      </c>
      <c r="C266" s="11"/>
      <c r="D266" s="5"/>
      <c r="E266" s="40"/>
      <c r="F266" s="73"/>
      <c r="G266" s="73">
        <f t="shared" si="45"/>
        <v>0</v>
      </c>
    </row>
    <row r="267" spans="1:7" s="4" customFormat="1" ht="13.5" x14ac:dyDescent="0.25">
      <c r="A267" s="64"/>
      <c r="B267" s="28" t="s">
        <v>41</v>
      </c>
      <c r="C267" s="11"/>
      <c r="D267" s="5"/>
      <c r="E267" s="40"/>
      <c r="F267" s="73"/>
      <c r="G267" s="73">
        <f t="shared" si="45"/>
        <v>0</v>
      </c>
    </row>
    <row r="268" spans="1:7" s="4" customFormat="1" ht="13.5" x14ac:dyDescent="0.25">
      <c r="A268" s="64"/>
      <c r="B268" s="13" t="s">
        <v>63</v>
      </c>
      <c r="C268" s="11"/>
      <c r="D268" s="5" t="s">
        <v>16</v>
      </c>
      <c r="E268" s="40">
        <v>300</v>
      </c>
      <c r="F268" s="73"/>
      <c r="G268" s="73">
        <f t="shared" si="45"/>
        <v>0</v>
      </c>
    </row>
    <row r="269" spans="1:7" s="4" customFormat="1" ht="13.5" x14ac:dyDescent="0.25">
      <c r="A269" s="64"/>
      <c r="B269" s="13" t="s">
        <v>62</v>
      </c>
      <c r="C269" s="11"/>
      <c r="D269" s="5" t="s">
        <v>16</v>
      </c>
      <c r="E269" s="40">
        <f>E261</f>
        <v>60</v>
      </c>
      <c r="F269" s="73"/>
      <c r="G269" s="73">
        <f t="shared" si="45"/>
        <v>0</v>
      </c>
    </row>
    <row r="270" spans="1:7" s="4" customFormat="1" ht="13.5" x14ac:dyDescent="0.25">
      <c r="A270" s="64"/>
      <c r="B270" s="13" t="s">
        <v>61</v>
      </c>
      <c r="C270" s="11"/>
      <c r="D270" s="5" t="s">
        <v>16</v>
      </c>
      <c r="E270" s="40">
        <f>E262</f>
        <v>150</v>
      </c>
      <c r="F270" s="73"/>
      <c r="G270" s="73">
        <f t="shared" si="45"/>
        <v>0</v>
      </c>
    </row>
    <row r="271" spans="1:7" s="4" customFormat="1" ht="13.5" x14ac:dyDescent="0.25">
      <c r="A271" s="64"/>
      <c r="B271" s="13"/>
      <c r="C271" s="11"/>
      <c r="D271" s="5"/>
      <c r="E271" s="40"/>
      <c r="F271" s="73"/>
      <c r="G271" s="73">
        <f t="shared" si="45"/>
        <v>0</v>
      </c>
    </row>
    <row r="272" spans="1:7" s="4" customFormat="1" ht="13.5" x14ac:dyDescent="0.25">
      <c r="A272" s="5"/>
      <c r="B272" s="28"/>
      <c r="C272" s="29"/>
      <c r="D272" s="30" t="s">
        <v>31</v>
      </c>
      <c r="E272" s="41" t="s">
        <v>14</v>
      </c>
      <c r="F272" s="42" t="str">
        <f>$A$266</f>
        <v>7.2</v>
      </c>
      <c r="G272" s="75">
        <f>SUBTOTAL(9,G266:G271)</f>
        <v>0</v>
      </c>
    </row>
    <row r="273" spans="1:7" s="4" customFormat="1" ht="13.5" x14ac:dyDescent="0.25">
      <c r="A273" s="64"/>
      <c r="B273" s="8"/>
      <c r="C273" s="31"/>
      <c r="D273" s="5"/>
      <c r="E273" s="40"/>
      <c r="F273" s="73"/>
      <c r="G273" s="73">
        <f t="shared" ref="G273:G277" si="46">F273*E273</f>
        <v>0</v>
      </c>
    </row>
    <row r="274" spans="1:7" s="4" customFormat="1" ht="13.5" x14ac:dyDescent="0.25">
      <c r="A274" s="64" t="s">
        <v>120</v>
      </c>
      <c r="B274" s="12" t="s">
        <v>35</v>
      </c>
      <c r="C274" s="11"/>
      <c r="D274" s="5"/>
      <c r="E274" s="40"/>
      <c r="F274" s="73"/>
      <c r="G274" s="73">
        <f t="shared" si="46"/>
        <v>0</v>
      </c>
    </row>
    <row r="275" spans="1:7" s="4" customFormat="1" ht="13.5" x14ac:dyDescent="0.25">
      <c r="A275" s="64"/>
      <c r="B275" s="27" t="s">
        <v>36</v>
      </c>
      <c r="C275" s="11"/>
      <c r="D275" s="5"/>
      <c r="E275" s="40"/>
      <c r="F275" s="73"/>
      <c r="G275" s="73">
        <f t="shared" si="46"/>
        <v>0</v>
      </c>
    </row>
    <row r="276" spans="1:7" s="4" customFormat="1" ht="13.5" x14ac:dyDescent="0.25">
      <c r="A276" s="64"/>
      <c r="B276" s="28" t="s">
        <v>76</v>
      </c>
      <c r="C276" s="11"/>
      <c r="D276" s="5" t="s">
        <v>9</v>
      </c>
      <c r="E276" s="40">
        <v>42</v>
      </c>
      <c r="F276" s="73"/>
      <c r="G276" s="73">
        <f t="shared" si="46"/>
        <v>0</v>
      </c>
    </row>
    <row r="277" spans="1:7" s="4" customFormat="1" ht="13.5" x14ac:dyDescent="0.25">
      <c r="A277" s="64"/>
      <c r="B277" s="28"/>
      <c r="C277" s="11"/>
      <c r="D277" s="5"/>
      <c r="E277" s="40"/>
      <c r="F277" s="73"/>
      <c r="G277" s="73">
        <f t="shared" si="46"/>
        <v>0</v>
      </c>
    </row>
    <row r="278" spans="1:7" s="4" customFormat="1" ht="13.5" x14ac:dyDescent="0.25">
      <c r="A278" s="5"/>
      <c r="B278" s="28"/>
      <c r="C278" s="29"/>
      <c r="D278" s="30" t="s">
        <v>31</v>
      </c>
      <c r="E278" s="41" t="s">
        <v>14</v>
      </c>
      <c r="F278" s="42" t="str">
        <f>$A$274</f>
        <v>7.3</v>
      </c>
      <c r="G278" s="75">
        <f>SUBTOTAL(9,G274:G277)</f>
        <v>0</v>
      </c>
    </row>
    <row r="279" spans="1:7" s="4" customFormat="1" ht="13.5" x14ac:dyDescent="0.25">
      <c r="A279" s="64"/>
      <c r="B279" s="28"/>
      <c r="C279" s="11"/>
      <c r="D279" s="5"/>
      <c r="E279" s="40"/>
      <c r="F279" s="73"/>
      <c r="G279" s="73">
        <f t="shared" ref="G279:G291" si="47">F279*E279</f>
        <v>0</v>
      </c>
    </row>
    <row r="280" spans="1:7" s="4" customFormat="1" ht="13.5" x14ac:dyDescent="0.25">
      <c r="A280" s="64" t="s">
        <v>121</v>
      </c>
      <c r="B280" s="12" t="s">
        <v>116</v>
      </c>
      <c r="C280" s="11"/>
      <c r="D280" s="5"/>
      <c r="E280" s="40"/>
      <c r="F280" s="73"/>
      <c r="G280" s="73">
        <f t="shared" si="47"/>
        <v>0</v>
      </c>
    </row>
    <row r="281" spans="1:7" s="4" customFormat="1" ht="13.5" x14ac:dyDescent="0.25">
      <c r="A281" s="64"/>
      <c r="B281" s="28" t="s">
        <v>186</v>
      </c>
      <c r="C281" s="11"/>
      <c r="D281" s="5" t="s">
        <v>9</v>
      </c>
      <c r="E281" s="5">
        <v>3</v>
      </c>
      <c r="F281" s="73"/>
      <c r="G281" s="73">
        <f t="shared" si="47"/>
        <v>0</v>
      </c>
    </row>
    <row r="282" spans="1:7" s="4" customFormat="1" ht="13.5" x14ac:dyDescent="0.25">
      <c r="A282" s="64"/>
      <c r="B282" s="28" t="s">
        <v>187</v>
      </c>
      <c r="C282" s="11"/>
      <c r="D282" s="5" t="s">
        <v>9</v>
      </c>
      <c r="E282" s="5">
        <v>2</v>
      </c>
      <c r="F282" s="73"/>
      <c r="G282" s="73">
        <f t="shared" ref="G282:G283" si="48">F282*E282</f>
        <v>0</v>
      </c>
    </row>
    <row r="283" spans="1:7" s="4" customFormat="1" ht="13.5" x14ac:dyDescent="0.25">
      <c r="A283" s="64"/>
      <c r="B283" s="28" t="s">
        <v>188</v>
      </c>
      <c r="C283" s="11"/>
      <c r="D283" s="5" t="s">
        <v>9</v>
      </c>
      <c r="E283" s="5">
        <v>7</v>
      </c>
      <c r="F283" s="73"/>
      <c r="G283" s="73">
        <f t="shared" si="48"/>
        <v>0</v>
      </c>
    </row>
    <row r="284" spans="1:7" s="4" customFormat="1" ht="13.5" x14ac:dyDescent="0.25">
      <c r="A284" s="64"/>
      <c r="B284" s="28" t="s">
        <v>189</v>
      </c>
      <c r="C284" s="11"/>
      <c r="D284" s="5" t="s">
        <v>9</v>
      </c>
      <c r="E284" s="5">
        <v>1</v>
      </c>
      <c r="F284" s="73"/>
      <c r="G284" s="73">
        <f t="shared" ref="G284" si="49">F284*E284</f>
        <v>0</v>
      </c>
    </row>
    <row r="285" spans="1:7" s="4" customFormat="1" ht="13.5" x14ac:dyDescent="0.25">
      <c r="A285" s="64"/>
      <c r="B285" s="28" t="s">
        <v>190</v>
      </c>
      <c r="C285" s="11"/>
      <c r="D285" s="5" t="s">
        <v>9</v>
      </c>
      <c r="E285" s="5">
        <v>4</v>
      </c>
      <c r="F285" s="73"/>
      <c r="G285" s="73">
        <f t="shared" ref="G285" si="50">F285*E285</f>
        <v>0</v>
      </c>
    </row>
    <row r="286" spans="1:7" s="4" customFormat="1" ht="13.5" x14ac:dyDescent="0.25">
      <c r="A286" s="64"/>
      <c r="B286" s="28" t="s">
        <v>191</v>
      </c>
      <c r="C286" s="11"/>
      <c r="D286" s="5" t="s">
        <v>9</v>
      </c>
      <c r="E286" s="5">
        <v>1</v>
      </c>
      <c r="F286" s="73"/>
      <c r="G286" s="73">
        <f t="shared" ref="G286:G288" si="51">F286*E286</f>
        <v>0</v>
      </c>
    </row>
    <row r="287" spans="1:7" s="4" customFormat="1" ht="13.5" x14ac:dyDescent="0.25">
      <c r="A287" s="64"/>
      <c r="B287" s="28" t="s">
        <v>192</v>
      </c>
      <c r="C287" s="11"/>
      <c r="D287" s="5" t="s">
        <v>9</v>
      </c>
      <c r="E287" s="5">
        <v>2</v>
      </c>
      <c r="F287" s="73"/>
      <c r="G287" s="73">
        <f t="shared" si="51"/>
        <v>0</v>
      </c>
    </row>
    <row r="288" spans="1:7" s="4" customFormat="1" ht="13.5" x14ac:dyDescent="0.25">
      <c r="A288" s="64"/>
      <c r="B288" s="28" t="s">
        <v>193</v>
      </c>
      <c r="C288" s="11"/>
      <c r="D288" s="5" t="s">
        <v>9</v>
      </c>
      <c r="E288" s="5">
        <v>1</v>
      </c>
      <c r="F288" s="73"/>
      <c r="G288" s="73">
        <f t="shared" si="51"/>
        <v>0</v>
      </c>
    </row>
    <row r="289" spans="1:7" s="4" customFormat="1" ht="13.5" x14ac:dyDescent="0.25">
      <c r="A289" s="64"/>
      <c r="B289" s="28" t="s">
        <v>118</v>
      </c>
      <c r="C289" s="11"/>
      <c r="D289" s="5" t="s">
        <v>9</v>
      </c>
      <c r="E289" s="5">
        <f>SUM(E281:E288)</f>
        <v>21</v>
      </c>
      <c r="F289" s="73"/>
      <c r="G289" s="73">
        <f t="shared" si="47"/>
        <v>0</v>
      </c>
    </row>
    <row r="290" spans="1:7" s="4" customFormat="1" ht="13.5" x14ac:dyDescent="0.25">
      <c r="A290" s="64"/>
      <c r="B290" s="28" t="s">
        <v>117</v>
      </c>
      <c r="C290" s="11"/>
      <c r="D290" s="5" t="s">
        <v>9</v>
      </c>
      <c r="E290" s="5">
        <f>E289</f>
        <v>21</v>
      </c>
      <c r="F290" s="73"/>
      <c r="G290" s="73">
        <f t="shared" si="47"/>
        <v>0</v>
      </c>
    </row>
    <row r="291" spans="1:7" s="4" customFormat="1" ht="13.5" x14ac:dyDescent="0.25">
      <c r="A291" s="64"/>
      <c r="B291" s="28"/>
      <c r="C291" s="11"/>
      <c r="D291" s="5"/>
      <c r="E291" s="5"/>
      <c r="F291" s="73"/>
      <c r="G291" s="73">
        <f t="shared" si="47"/>
        <v>0</v>
      </c>
    </row>
    <row r="292" spans="1:7" s="4" customFormat="1" ht="13.5" x14ac:dyDescent="0.25">
      <c r="A292" s="5"/>
      <c r="B292" s="28"/>
      <c r="C292" s="29"/>
      <c r="D292" s="30" t="s">
        <v>31</v>
      </c>
      <c r="E292" s="41" t="s">
        <v>14</v>
      </c>
      <c r="F292" s="42" t="str">
        <f>$A$280</f>
        <v>7.4</v>
      </c>
      <c r="G292" s="75">
        <f>SUBTOTAL(9,G280:G291)</f>
        <v>0</v>
      </c>
    </row>
    <row r="293" spans="1:7" s="4" customFormat="1" ht="13.5" x14ac:dyDescent="0.25">
      <c r="A293" s="64"/>
      <c r="B293" s="28"/>
      <c r="C293" s="11"/>
      <c r="D293" s="5"/>
      <c r="E293" s="40"/>
      <c r="F293" s="73"/>
      <c r="G293" s="73">
        <f t="shared" ref="G293" si="52">F293*E293</f>
        <v>0</v>
      </c>
    </row>
    <row r="294" spans="1:7" s="4" customFormat="1" ht="13.5" x14ac:dyDescent="0.25">
      <c r="A294" s="64" t="s">
        <v>122</v>
      </c>
      <c r="B294" s="12" t="s">
        <v>184</v>
      </c>
      <c r="C294" s="11"/>
      <c r="D294" s="5"/>
      <c r="E294" s="40"/>
      <c r="F294" s="73"/>
      <c r="G294" s="73">
        <f t="shared" ref="G294:G297" si="53">F294*E294</f>
        <v>0</v>
      </c>
    </row>
    <row r="295" spans="1:7" s="4" customFormat="1" ht="13.5" x14ac:dyDescent="0.25">
      <c r="A295" s="5"/>
      <c r="B295" s="28" t="s">
        <v>37</v>
      </c>
      <c r="C295" s="32"/>
      <c r="D295" s="5" t="s">
        <v>20</v>
      </c>
      <c r="E295" s="40">
        <v>1</v>
      </c>
      <c r="F295" s="73"/>
      <c r="G295" s="73">
        <f t="shared" si="53"/>
        <v>0</v>
      </c>
    </row>
    <row r="296" spans="1:7" s="4" customFormat="1" ht="13.5" x14ac:dyDescent="0.25">
      <c r="A296" s="5"/>
      <c r="B296" s="28" t="s">
        <v>184</v>
      </c>
      <c r="C296" s="32"/>
      <c r="D296" s="5" t="s">
        <v>20</v>
      </c>
      <c r="E296" s="40">
        <v>1</v>
      </c>
      <c r="F296" s="73"/>
      <c r="G296" s="73">
        <f t="shared" si="53"/>
        <v>0</v>
      </c>
    </row>
    <row r="297" spans="1:7" s="4" customFormat="1" ht="13.5" x14ac:dyDescent="0.25">
      <c r="A297" s="64"/>
      <c r="B297" s="28"/>
      <c r="C297" s="11"/>
      <c r="D297" s="5"/>
      <c r="E297" s="40"/>
      <c r="F297" s="73"/>
      <c r="G297" s="73">
        <f t="shared" si="53"/>
        <v>0</v>
      </c>
    </row>
    <row r="298" spans="1:7" s="4" customFormat="1" ht="13.5" x14ac:dyDescent="0.25">
      <c r="A298" s="5"/>
      <c r="B298" s="28"/>
      <c r="C298" s="29"/>
      <c r="D298" s="30" t="s">
        <v>31</v>
      </c>
      <c r="E298" s="41" t="s">
        <v>14</v>
      </c>
      <c r="F298" s="42" t="str">
        <f>$A$294</f>
        <v>7.5</v>
      </c>
      <c r="G298" s="75">
        <f>SUBTOTAL(9,G294:G296)</f>
        <v>0</v>
      </c>
    </row>
    <row r="299" spans="1:7" s="4" customFormat="1" ht="13.5" x14ac:dyDescent="0.25">
      <c r="A299" s="64"/>
      <c r="B299" s="28"/>
      <c r="C299" s="11"/>
      <c r="D299" s="5"/>
      <c r="E299" s="40"/>
      <c r="F299" s="73"/>
      <c r="G299" s="73">
        <f t="shared" ref="G299:G302" si="54">F299*E299</f>
        <v>0</v>
      </c>
    </row>
    <row r="300" spans="1:7" s="4" customFormat="1" ht="13.5" x14ac:dyDescent="0.25">
      <c r="A300" s="64" t="s">
        <v>123</v>
      </c>
      <c r="B300" s="12" t="s">
        <v>39</v>
      </c>
      <c r="C300" s="11"/>
      <c r="D300" s="5"/>
      <c r="E300" s="40"/>
      <c r="F300" s="73"/>
      <c r="G300" s="73">
        <f t="shared" si="54"/>
        <v>0</v>
      </c>
    </row>
    <row r="301" spans="1:7" s="4" customFormat="1" ht="13.5" x14ac:dyDescent="0.25">
      <c r="A301" s="5"/>
      <c r="B301" s="28" t="s">
        <v>40</v>
      </c>
      <c r="C301" s="32"/>
      <c r="D301" s="5" t="s">
        <v>20</v>
      </c>
      <c r="E301" s="40">
        <v>1</v>
      </c>
      <c r="F301" s="73"/>
      <c r="G301" s="73">
        <f t="shared" si="54"/>
        <v>0</v>
      </c>
    </row>
    <row r="302" spans="1:7" s="4" customFormat="1" ht="13.5" x14ac:dyDescent="0.25">
      <c r="A302" s="64"/>
      <c r="B302" s="28"/>
      <c r="C302" s="11"/>
      <c r="D302" s="5"/>
      <c r="E302" s="40"/>
      <c r="F302" s="73"/>
      <c r="G302" s="73">
        <f t="shared" si="54"/>
        <v>0</v>
      </c>
    </row>
    <row r="303" spans="1:7" s="4" customFormat="1" ht="13.5" x14ac:dyDescent="0.25">
      <c r="A303" s="5"/>
      <c r="B303" s="28"/>
      <c r="C303" s="29"/>
      <c r="D303" s="30" t="s">
        <v>31</v>
      </c>
      <c r="E303" s="41" t="s">
        <v>14</v>
      </c>
      <c r="F303" s="42" t="str">
        <f>$A$300</f>
        <v>7.6</v>
      </c>
      <c r="G303" s="75">
        <f>SUBTOTAL(9,G300:G301)</f>
        <v>0</v>
      </c>
    </row>
    <row r="304" spans="1:7" s="4" customFormat="1" ht="13.5" x14ac:dyDescent="0.25">
      <c r="A304" s="64"/>
      <c r="B304" s="8"/>
      <c r="C304" s="11"/>
      <c r="D304" s="5"/>
      <c r="E304" s="40"/>
      <c r="F304" s="73"/>
      <c r="G304" s="73">
        <f t="shared" ref="G304" si="55">F304*E304</f>
        <v>0</v>
      </c>
    </row>
    <row r="305" spans="1:7" x14ac:dyDescent="0.25">
      <c r="A305" s="52"/>
      <c r="B305" s="21"/>
      <c r="C305" s="23"/>
      <c r="D305" s="25"/>
      <c r="E305" s="37"/>
      <c r="F305" s="38" t="str">
        <f>CONCATENATE("TOTAL ",$B$256)</f>
        <v>TOTAL CHAUFFAGE</v>
      </c>
      <c r="G305" s="74">
        <f>SUBTOTAL(9,G256:G304)</f>
        <v>0</v>
      </c>
    </row>
    <row r="306" spans="1:7" x14ac:dyDescent="0.25">
      <c r="A306" s="52"/>
      <c r="B306" s="21"/>
      <c r="C306" s="3"/>
      <c r="D306" s="24"/>
      <c r="E306" s="36"/>
      <c r="F306" s="73"/>
      <c r="G306" s="73">
        <f t="shared" ref="G306" si="56">E306*F306</f>
        <v>0</v>
      </c>
    </row>
    <row r="307" spans="1:7" x14ac:dyDescent="0.25">
      <c r="A307" s="119" t="s">
        <v>52</v>
      </c>
      <c r="B307" s="120"/>
      <c r="C307" s="120"/>
      <c r="D307" s="120"/>
      <c r="E307" s="120"/>
      <c r="F307" s="120"/>
      <c r="G307" s="121"/>
    </row>
    <row r="308" spans="1:7" x14ac:dyDescent="0.25">
      <c r="A308" s="52"/>
      <c r="B308" s="47"/>
      <c r="C308" s="4"/>
      <c r="D308" s="4"/>
      <c r="E308" s="48"/>
      <c r="F308" s="48"/>
      <c r="G308" s="77"/>
    </row>
    <row r="309" spans="1:7" x14ac:dyDescent="0.25">
      <c r="A309" s="52"/>
      <c r="B309" s="47"/>
      <c r="C309" s="4"/>
      <c r="D309" s="4"/>
      <c r="E309" s="48"/>
      <c r="F309" s="48"/>
      <c r="G309" s="77"/>
    </row>
    <row r="310" spans="1:7" x14ac:dyDescent="0.25">
      <c r="A310" s="52"/>
      <c r="B310" s="47"/>
      <c r="C310" s="4"/>
      <c r="D310" s="4"/>
      <c r="E310" s="48"/>
      <c r="F310" s="48"/>
      <c r="G310" s="77"/>
    </row>
    <row r="311" spans="1:7" x14ac:dyDescent="0.25">
      <c r="A311" s="66" t="str">
        <f>A5</f>
        <v>1.</v>
      </c>
      <c r="B311" s="44" t="str">
        <f>B5</f>
        <v xml:space="preserve">PRESCRIPTIONS TECHNIQUES GENERALES </v>
      </c>
      <c r="C311" s="45"/>
      <c r="D311" s="45"/>
      <c r="E311" s="46"/>
      <c r="F311" s="46"/>
      <c r="G311" s="76">
        <f>G9</f>
        <v>0</v>
      </c>
    </row>
    <row r="312" spans="1:7" x14ac:dyDescent="0.25">
      <c r="A312" s="59"/>
      <c r="B312" s="69"/>
      <c r="C312" s="79"/>
      <c r="D312" s="79"/>
      <c r="E312" s="80"/>
      <c r="F312" s="80"/>
      <c r="G312" s="81"/>
    </row>
    <row r="313" spans="1:7" x14ac:dyDescent="0.25">
      <c r="A313" s="66" t="str">
        <f>A11</f>
        <v>2.</v>
      </c>
      <c r="B313" s="44" t="str">
        <f>B11</f>
        <v>PRESCRIPTIONS TECHNIQUES GENERALES</v>
      </c>
      <c r="C313" s="45"/>
      <c r="D313" s="45"/>
      <c r="E313" s="46"/>
      <c r="F313" s="86" t="s">
        <v>15</v>
      </c>
      <c r="G313" s="76"/>
    </row>
    <row r="314" spans="1:7" x14ac:dyDescent="0.25">
      <c r="A314" s="52"/>
      <c r="B314" s="47"/>
      <c r="C314" s="4"/>
      <c r="D314" s="4"/>
      <c r="E314" s="48"/>
      <c r="F314" s="48"/>
      <c r="G314" s="77"/>
    </row>
    <row r="315" spans="1:7" x14ac:dyDescent="0.25">
      <c r="A315" s="66" t="str">
        <f>A13</f>
        <v>3.</v>
      </c>
      <c r="B315" s="44" t="str">
        <f>B13</f>
        <v>BILAN THERMIQUE</v>
      </c>
      <c r="C315" s="45">
        <f>C13</f>
        <v>0</v>
      </c>
      <c r="D315" s="45"/>
      <c r="E315" s="46"/>
      <c r="F315" s="86" t="s">
        <v>15</v>
      </c>
      <c r="G315" s="76"/>
    </row>
    <row r="316" spans="1:7" x14ac:dyDescent="0.25">
      <c r="A316" s="52"/>
      <c r="B316" s="47"/>
      <c r="C316" s="4"/>
      <c r="D316" s="4"/>
      <c r="E316" s="48"/>
      <c r="F316" s="48"/>
      <c r="G316" s="77"/>
    </row>
    <row r="317" spans="1:7" x14ac:dyDescent="0.25">
      <c r="A317" s="66">
        <f>A15</f>
        <v>4</v>
      </c>
      <c r="B317" s="44" t="str">
        <f>B15</f>
        <v>TRAVAUX PREPARATOIRES</v>
      </c>
      <c r="C317" s="45"/>
      <c r="D317" s="45"/>
      <c r="E317" s="46"/>
      <c r="F317" s="46"/>
      <c r="G317" s="76">
        <f>G79</f>
        <v>0</v>
      </c>
    </row>
    <row r="318" spans="1:7" x14ac:dyDescent="0.25">
      <c r="A318" s="52" t="str">
        <f>A16</f>
        <v>4.1</v>
      </c>
      <c r="B318" s="47" t="str">
        <f>B16</f>
        <v>Neutralisation</v>
      </c>
      <c r="C318" s="4"/>
      <c r="D318" s="4"/>
      <c r="E318" s="48"/>
      <c r="F318" s="48"/>
      <c r="G318" s="77">
        <f>G22</f>
        <v>0</v>
      </c>
    </row>
    <row r="319" spans="1:7" x14ac:dyDescent="0.25">
      <c r="A319" s="52" t="str">
        <f>A24</f>
        <v>4.2</v>
      </c>
      <c r="B319" s="47" t="str">
        <f>B24</f>
        <v>Dépose</v>
      </c>
      <c r="C319" s="4"/>
      <c r="D319" s="4"/>
      <c r="E319" s="48"/>
      <c r="F319" s="48"/>
      <c r="G319" s="77">
        <f>G43</f>
        <v>0</v>
      </c>
    </row>
    <row r="320" spans="1:7" x14ac:dyDescent="0.25">
      <c r="A320" s="52" t="str">
        <f>A45</f>
        <v>4.3</v>
      </c>
      <c r="B320" s="47" t="str">
        <f>B45</f>
        <v>Repose</v>
      </c>
      <c r="C320" s="4"/>
      <c r="D320" s="4"/>
      <c r="E320" s="48"/>
      <c r="F320" s="48"/>
      <c r="G320" s="77">
        <f>G60</f>
        <v>0</v>
      </c>
    </row>
    <row r="321" spans="1:7" x14ac:dyDescent="0.25">
      <c r="A321" s="52" t="str">
        <f>A62</f>
        <v>4.4</v>
      </c>
      <c r="B321" s="47" t="str">
        <f>B62</f>
        <v>Alimentation en eau du chantier</v>
      </c>
      <c r="C321" s="4"/>
      <c r="D321" s="4"/>
      <c r="E321" s="48"/>
      <c r="F321" s="48"/>
      <c r="G321" s="77">
        <f>G77</f>
        <v>0</v>
      </c>
    </row>
    <row r="322" spans="1:7" x14ac:dyDescent="0.25">
      <c r="A322" s="52"/>
      <c r="B322" s="47"/>
      <c r="C322" s="4"/>
      <c r="D322" s="4"/>
      <c r="E322" s="48"/>
      <c r="F322" s="48"/>
      <c r="G322" s="77"/>
    </row>
    <row r="323" spans="1:7" x14ac:dyDescent="0.25">
      <c r="A323" s="66" t="str">
        <f>A81</f>
        <v>5.</v>
      </c>
      <c r="B323" s="44" t="str">
        <f>B81</f>
        <v>PLOMBERIE SANITAIRE</v>
      </c>
      <c r="C323" s="45"/>
      <c r="D323" s="45"/>
      <c r="E323" s="46"/>
      <c r="F323" s="46"/>
      <c r="G323" s="76">
        <f>G226</f>
        <v>0</v>
      </c>
    </row>
    <row r="324" spans="1:7" x14ac:dyDescent="0.25">
      <c r="A324" s="52" t="str">
        <f>A82</f>
        <v>5.1</v>
      </c>
      <c r="B324" s="47" t="str">
        <f>B82</f>
        <v>Alimentation d'eau froide</v>
      </c>
      <c r="C324" s="4"/>
      <c r="D324" s="4"/>
      <c r="E324" s="48"/>
      <c r="F324" s="48"/>
      <c r="G324" s="77">
        <f>G94</f>
        <v>0</v>
      </c>
    </row>
    <row r="325" spans="1:7" x14ac:dyDescent="0.25">
      <c r="A325" s="52" t="str">
        <f>A96</f>
        <v>5.2</v>
      </c>
      <c r="B325" s="47" t="str">
        <f>B96</f>
        <v>Distribution secondaire EC / EF</v>
      </c>
      <c r="C325" s="4"/>
      <c r="D325" s="4"/>
      <c r="E325" s="48"/>
      <c r="F325" s="48"/>
      <c r="G325" s="77">
        <f>G118</f>
        <v>0</v>
      </c>
    </row>
    <row r="326" spans="1:7" x14ac:dyDescent="0.25">
      <c r="A326" s="52" t="str">
        <f>A120</f>
        <v>5.3</v>
      </c>
      <c r="B326" s="47" t="str">
        <f>B120</f>
        <v>Préparateurs ECS Electriques</v>
      </c>
      <c r="C326" s="4"/>
      <c r="D326" s="4"/>
      <c r="E326" s="48"/>
      <c r="F326" s="48"/>
      <c r="G326" s="77">
        <f>G126</f>
        <v>0</v>
      </c>
    </row>
    <row r="327" spans="1:7" x14ac:dyDescent="0.25">
      <c r="A327" s="52" t="str">
        <f>A214</f>
        <v>5.8</v>
      </c>
      <c r="B327" s="47" t="str">
        <f>B214</f>
        <v>air comprimé</v>
      </c>
      <c r="C327" s="4"/>
      <c r="D327" s="4"/>
      <c r="E327" s="48"/>
      <c r="F327" s="48"/>
      <c r="G327" s="77">
        <f>G223</f>
        <v>0</v>
      </c>
    </row>
    <row r="328" spans="1:7" x14ac:dyDescent="0.25">
      <c r="A328" s="52" t="str">
        <f>A128</f>
        <v>5.4</v>
      </c>
      <c r="B328" s="47" t="str">
        <f>B128</f>
        <v>Appareillages sanitaires</v>
      </c>
      <c r="C328" s="4"/>
      <c r="D328" s="4"/>
      <c r="E328" s="48"/>
      <c r="F328" s="48"/>
      <c r="G328" s="77">
        <f>G179</f>
        <v>0</v>
      </c>
    </row>
    <row r="329" spans="1:7" x14ac:dyDescent="0.25">
      <c r="A329" s="67" t="str">
        <f>A181</f>
        <v>5.5</v>
      </c>
      <c r="B329" s="51" t="str">
        <f>B181</f>
        <v>Accessoires Sanitaires</v>
      </c>
      <c r="C329" s="4"/>
      <c r="D329" s="4"/>
      <c r="E329" s="48"/>
      <c r="F329" s="48"/>
      <c r="G329" s="77">
        <f>G186</f>
        <v>0</v>
      </c>
    </row>
    <row r="330" spans="1:7" x14ac:dyDescent="0.25">
      <c r="A330" s="52" t="str">
        <f>A188</f>
        <v>5.6</v>
      </c>
      <c r="B330" s="47" t="str">
        <f>B188</f>
        <v>Désinfection des réseaux et analyse d’eau</v>
      </c>
      <c r="C330" s="4"/>
      <c r="D330" s="4"/>
      <c r="E330" s="48"/>
      <c r="F330" s="48"/>
      <c r="G330" s="77">
        <f>G192</f>
        <v>0</v>
      </c>
    </row>
    <row r="331" spans="1:7" x14ac:dyDescent="0.25">
      <c r="A331" s="52" t="str">
        <f>A194</f>
        <v>5.7</v>
      </c>
      <c r="B331" s="47" t="str">
        <f>B194</f>
        <v>Réseaux d’évacuation EU / EV / EP</v>
      </c>
      <c r="C331" s="4"/>
      <c r="D331" s="4"/>
      <c r="E331" s="48"/>
      <c r="F331" s="48"/>
      <c r="G331" s="77">
        <f>G213</f>
        <v>0</v>
      </c>
    </row>
    <row r="332" spans="1:7" x14ac:dyDescent="0.25">
      <c r="A332" s="52" t="str">
        <f>A214</f>
        <v>5.8</v>
      </c>
      <c r="B332" s="47" t="str">
        <f>B214</f>
        <v>air comprimé</v>
      </c>
      <c r="C332" s="4"/>
      <c r="D332" s="4"/>
      <c r="E332" s="48"/>
      <c r="F332" s="48"/>
      <c r="G332" s="77">
        <f>G223</f>
        <v>0</v>
      </c>
    </row>
    <row r="333" spans="1:7" x14ac:dyDescent="0.25">
      <c r="A333" s="52"/>
      <c r="B333" s="47"/>
      <c r="C333" s="4"/>
      <c r="D333" s="4"/>
      <c r="E333" s="48"/>
      <c r="F333" s="48"/>
      <c r="G333" s="77"/>
    </row>
    <row r="334" spans="1:7" x14ac:dyDescent="0.25">
      <c r="A334" s="66" t="str">
        <f>A228</f>
        <v>6.</v>
      </c>
      <c r="B334" s="44" t="str">
        <f>B228</f>
        <v>VENTILATION</v>
      </c>
      <c r="C334" s="45"/>
      <c r="D334" s="45"/>
      <c r="E334" s="46"/>
      <c r="F334" s="46"/>
      <c r="G334" s="76">
        <f>G254</f>
        <v>0</v>
      </c>
    </row>
    <row r="335" spans="1:7" x14ac:dyDescent="0.25">
      <c r="A335" s="52"/>
      <c r="B335" s="47"/>
      <c r="C335" s="4"/>
      <c r="D335" s="4"/>
      <c r="E335" s="48"/>
      <c r="F335" s="48"/>
      <c r="G335" s="77"/>
    </row>
    <row r="336" spans="1:7" x14ac:dyDescent="0.25">
      <c r="A336" s="66">
        <f>A256</f>
        <v>7</v>
      </c>
      <c r="B336" s="44" t="str">
        <f>B256</f>
        <v>CHAUFFAGE</v>
      </c>
      <c r="C336" s="45"/>
      <c r="D336" s="45"/>
      <c r="E336" s="46"/>
      <c r="F336" s="46"/>
      <c r="G336" s="76">
        <f>G305</f>
        <v>0</v>
      </c>
    </row>
    <row r="337" spans="1:7" x14ac:dyDescent="0.25">
      <c r="A337" s="52" t="str">
        <f>A258</f>
        <v>7.1</v>
      </c>
      <c r="B337" s="47" t="str">
        <f>B258</f>
        <v>Réseaux hydrauliques</v>
      </c>
      <c r="C337" s="4"/>
      <c r="D337" s="4"/>
      <c r="E337" s="48"/>
      <c r="F337" s="48"/>
      <c r="G337" s="77">
        <f>G264</f>
        <v>0</v>
      </c>
    </row>
    <row r="338" spans="1:7" x14ac:dyDescent="0.25">
      <c r="A338" s="52" t="str">
        <f>A266</f>
        <v>7.2</v>
      </c>
      <c r="B338" s="47" t="str">
        <f>B266</f>
        <v>Calorifuge</v>
      </c>
      <c r="C338" s="4"/>
      <c r="D338" s="4"/>
      <c r="E338" s="48"/>
      <c r="F338" s="48"/>
      <c r="G338" s="77">
        <f>G272</f>
        <v>0</v>
      </c>
    </row>
    <row r="339" spans="1:7" x14ac:dyDescent="0.25">
      <c r="A339" s="52" t="str">
        <f>A274</f>
        <v>7.3</v>
      </c>
      <c r="B339" s="47" t="str">
        <f>B274</f>
        <v>Vannes et accessoires hydrauliques</v>
      </c>
      <c r="C339" s="4"/>
      <c r="D339" s="4"/>
      <c r="E339" s="48"/>
      <c r="F339" s="48"/>
      <c r="G339" s="77">
        <f>G278</f>
        <v>0</v>
      </c>
    </row>
    <row r="340" spans="1:7" x14ac:dyDescent="0.25">
      <c r="A340" s="52" t="str">
        <f>A280</f>
        <v>7.4</v>
      </c>
      <c r="B340" s="47" t="str">
        <f>B280</f>
        <v>Radiateurs</v>
      </c>
      <c r="C340" s="4"/>
      <c r="D340" s="4"/>
      <c r="E340" s="48"/>
      <c r="F340" s="48"/>
      <c r="G340" s="77">
        <f>G292</f>
        <v>0</v>
      </c>
    </row>
    <row r="341" spans="1:7" x14ac:dyDescent="0.25">
      <c r="A341" s="52" t="str">
        <f>A294</f>
        <v>7.5</v>
      </c>
      <c r="B341" s="47" t="str">
        <f>B294</f>
        <v>Essai et mise en service</v>
      </c>
      <c r="C341" s="4"/>
      <c r="D341" s="4"/>
      <c r="E341" s="48"/>
      <c r="F341" s="48"/>
      <c r="G341" s="77">
        <f>G298</f>
        <v>0</v>
      </c>
    </row>
    <row r="342" spans="1:7" x14ac:dyDescent="0.25">
      <c r="A342" s="52" t="str">
        <f>A300</f>
        <v>7.6</v>
      </c>
      <c r="B342" s="47" t="str">
        <f>B300</f>
        <v>Repérage / Etiquetage</v>
      </c>
      <c r="C342" s="4"/>
      <c r="D342" s="4"/>
      <c r="E342" s="48"/>
      <c r="F342" s="48"/>
      <c r="G342" s="77">
        <f>G303</f>
        <v>0</v>
      </c>
    </row>
    <row r="343" spans="1:7" x14ac:dyDescent="0.25">
      <c r="A343" s="52"/>
      <c r="B343" s="47"/>
      <c r="C343" s="4"/>
      <c r="D343" s="4"/>
      <c r="E343" s="48"/>
      <c r="F343" s="48"/>
      <c r="G343" s="77"/>
    </row>
    <row r="344" spans="1:7" x14ac:dyDescent="0.25">
      <c r="A344" s="52"/>
      <c r="B344" s="47"/>
      <c r="E344" s="87"/>
      <c r="F344" s="88" t="s">
        <v>54</v>
      </c>
      <c r="G344" s="91">
        <f>G311+G323+G334+G336+G317</f>
        <v>0</v>
      </c>
    </row>
    <row r="345" spans="1:7" x14ac:dyDescent="0.25">
      <c r="A345" s="52"/>
      <c r="B345" s="47"/>
      <c r="E345" s="69"/>
      <c r="F345" s="89" t="s">
        <v>115</v>
      </c>
      <c r="G345" s="92">
        <f>0.2*G344</f>
        <v>0</v>
      </c>
    </row>
    <row r="346" spans="1:7" x14ac:dyDescent="0.25">
      <c r="A346" s="102"/>
      <c r="B346" s="49"/>
      <c r="C346" s="103"/>
      <c r="D346" s="103"/>
      <c r="E346" s="44"/>
      <c r="F346" s="90" t="s">
        <v>53</v>
      </c>
      <c r="G346" s="93">
        <f>G345+G344</f>
        <v>0</v>
      </c>
    </row>
    <row r="348" spans="1:7" x14ac:dyDescent="0.25">
      <c r="B348" s="109" t="s">
        <v>124</v>
      </c>
    </row>
    <row r="349" spans="1:7" x14ac:dyDescent="0.25">
      <c r="B349" t="s">
        <v>125</v>
      </c>
    </row>
    <row r="350" spans="1:7" x14ac:dyDescent="0.25">
      <c r="B350" t="s">
        <v>126</v>
      </c>
    </row>
    <row r="351" spans="1:7" x14ac:dyDescent="0.25">
      <c r="B351" t="s">
        <v>127</v>
      </c>
    </row>
    <row r="352" spans="1:7" x14ac:dyDescent="0.25">
      <c r="B352" t="s">
        <v>128</v>
      </c>
    </row>
    <row r="353" spans="2:2" x14ac:dyDescent="0.25">
      <c r="B353" t="s">
        <v>129</v>
      </c>
    </row>
  </sheetData>
  <autoFilter ref="A4:G307" xr:uid="{0671B1F8-627C-4491-855F-E84D6CF000EC}"/>
  <mergeCells count="1">
    <mergeCell ref="A307:G307"/>
  </mergeCells>
  <phoneticPr fontId="3" type="noConversion"/>
  <pageMargins left="0.70866141732283472" right="0.70866141732283472" top="0.39370078740157483" bottom="0.39370078740157483" header="0.19685039370078741" footer="0.19685039370078741"/>
  <pageSetup paperSize="9" scale="97" fitToWidth="0" fitToHeight="0" orientation="portrait" r:id="rId1"/>
  <headerFooter>
    <oddFooter>&amp;L&amp;8DPGF&amp;C&amp;8BET APITHERM&amp;R&amp;8Page &amp;P / &amp;N</oddFooter>
  </headerFooter>
  <rowBreaks count="2" manualBreakCount="2">
    <brk id="58" max="6" man="1"/>
    <brk id="306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BA3B9-3F78-4D3A-BE66-71AFFC08B599}">
  <dimension ref="B2:G3"/>
  <sheetViews>
    <sheetView workbookViewId="0">
      <selection activeCell="C51" sqref="C51"/>
    </sheetView>
  </sheetViews>
  <sheetFormatPr baseColWidth="10" defaultRowHeight="15" x14ac:dyDescent="0.25"/>
  <cols>
    <col min="2" max="2" width="18.140625" customWidth="1"/>
  </cols>
  <sheetData>
    <row r="2" spans="2:7" x14ac:dyDescent="0.25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136</v>
      </c>
    </row>
    <row r="3" spans="2:7" x14ac:dyDescent="0.25">
      <c r="B3" t="s">
        <v>137</v>
      </c>
      <c r="C3" s="104"/>
      <c r="D3" s="105"/>
      <c r="E3" s="106"/>
      <c r="F3" s="107"/>
      <c r="G3" s="10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DPGF</vt:lpstr>
      <vt:lpstr>Couleurs ACT</vt:lpstr>
      <vt:lpstr>DPGF!Impression_des_titres</vt:lpstr>
      <vt:lpstr>DPGF!Zone_d_impression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Julien</dc:creator>
  <cp:lastModifiedBy>Julien</cp:lastModifiedBy>
  <cp:lastPrinted>2026-01-07T07:24:51Z</cp:lastPrinted>
  <dcterms:created xsi:type="dcterms:W3CDTF">2021-03-19T08:49:47Z</dcterms:created>
  <dcterms:modified xsi:type="dcterms:W3CDTF">2026-01-07T07:26:10Z</dcterms:modified>
</cp:coreProperties>
</file>